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rafae\Documents\INCIDE\Socializaciones\Mesas\Sectores\Educacion\"/>
    </mc:Choice>
  </mc:AlternateContent>
  <xr:revisionPtr revIDLastSave="0" documentId="13_ncr:1_{1CC44E0D-5CFA-4973-85B3-C7B66F3F7236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Portada" sheetId="1" r:id="rId1"/>
    <sheet name="Matriz Seguimiento" sheetId="2" r:id="rId2"/>
    <sheet name="Resumen" sheetId="3" r:id="rId3"/>
    <sheet name="Dimensiones" sheetId="4" r:id="rId4"/>
    <sheet name="Listas " sheetId="5" r:id="rId5"/>
    <sheet name="Hoja3" sheetId="6" r:id="rId6"/>
    <sheet name="Hoja4" sheetId="7" r:id="rId7"/>
    <sheet name="Hoja2" sheetId="8" r:id="rId8"/>
  </sheets>
  <calcPr calcId="191029"/>
  <pivotCaches>
    <pivotCache cacheId="4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7" i="3" l="1"/>
  <c r="C16" i="3"/>
  <c r="C15" i="3"/>
  <c r="G9" i="3"/>
  <c r="C9" i="3"/>
  <c r="G8" i="3"/>
  <c r="C8" i="3"/>
  <c r="G7" i="3"/>
  <c r="C7" i="3"/>
  <c r="G6" i="3"/>
  <c r="C6" i="3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C1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C4" authorId="0" shapeId="0" xr:uid="{00000000-0006-0000-0100-000001000000}">
      <text>
        <r>
          <rPr>
            <sz val="11"/>
            <color theme="1"/>
            <rFont val="Calibri"/>
            <family val="2"/>
            <charset val="1"/>
          </rPr>
          <t>Use la lista desplegable: D1, D2, D3, D4 o D5. El color se aplica automáticamente.</t>
        </r>
      </text>
    </comment>
    <comment ref="E4" authorId="0" shapeId="0" xr:uid="{00000000-0006-0000-0100-000002000000}">
      <text>
        <r>
          <rPr>
            <sz val="11"/>
            <color theme="1"/>
            <rFont val="Calibri"/>
            <family val="2"/>
            <charset val="1"/>
          </rPr>
          <t>Sectorial = mesa completa. Individual = responsable único. Ambas = trabajo conjunto.</t>
        </r>
      </text>
    </comment>
    <comment ref="F4" authorId="0" shapeId="0" xr:uid="{00000000-0006-0000-0100-000003000000}">
      <text>
        <r>
          <rPr>
            <sz val="11"/>
            <color theme="1"/>
            <rFont val="Calibri"/>
            <family val="2"/>
            <charset val="1"/>
          </rPr>
          <t xml:space="preserve">
Comentario:
    Concretar una redacción de actividad para la mesa. Debe empezar en verbo infinito (hacer, rendir, participar) deben describirse los hitos o subactividades que se van a realizar para la actividad, en los casos que aplique. A ca da hito se le debe dar una fecha máxima de cumplimiento, antes del siguiente seguimiento </t>
        </r>
      </text>
    </comment>
    <comment ref="I4" authorId="0" shapeId="0" xr:uid="{00000000-0006-0000-0100-000004000000}">
      <text>
        <r>
          <rPr>
            <sz val="11"/>
            <color theme="1"/>
            <rFont val="Calibri"/>
            <family val="2"/>
            <charset val="1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el caso de entidades, el responsable de las mesa o interlocutor. En el caso de actividades sectoriales, definirlo en la primera mesa de seguimiento que debe realizarse la primera semana de mayo </t>
        </r>
      </text>
    </comment>
    <comment ref="O4" authorId="0" shapeId="0" xr:uid="{00000000-0006-0000-0100-000005000000}">
      <text>
        <r>
          <rPr>
            <sz val="11"/>
            <color theme="1"/>
            <rFont val="Calibri"/>
            <family val="2"/>
            <charset val="1"/>
          </rPr>
          <t>La fecha de cierre no puede ser posterior al 15/12/2026.</t>
        </r>
      </text>
    </comment>
    <comment ref="P4" authorId="0" shapeId="0" xr:uid="{00000000-0006-0000-0100-000006000000}">
      <text>
        <r>
          <rPr>
            <sz val="11"/>
            <color theme="1"/>
            <rFont val="Calibri"/>
            <family val="2"/>
            <charset val="1"/>
          </rPr>
          <t>se incluye el reporte de lo avanzada. La idea es llenarlo durante las mesas. Debe ser breve</t>
        </r>
      </text>
    </comment>
  </commentList>
</comments>
</file>

<file path=xl/sharedStrings.xml><?xml version="1.0" encoding="utf-8"?>
<sst xmlns="http://schemas.openxmlformats.org/spreadsheetml/2006/main" count="600" uniqueCount="185">
  <si>
    <t>MATRIZ DE SEGUIMIENTO – PLANES DE TRABAJO INCIDE 2026</t>
  </si>
  <si>
    <t xml:space="preserve">Mesas Sectoriales – Presentación de resultados, priorización de indicadores y construcción de acciones conjuntas </t>
  </si>
  <si>
    <t>Vigencia del plan: del 1 de mayo al 15 de diciembre de 2026</t>
  </si>
  <si>
    <t>INSTRUCCIONES DE USO</t>
  </si>
  <si>
    <t>1. Cada responsable diligencia la hoja 'Matriz Seguimiento' con las acciones de mejora acordadas en su mesa sectorial.</t>
  </si>
  <si>
    <t>2. Seleccione la Dimensión (D1 a D4) usando la lista desplegable; el formato condicional aplica el color institucional.</t>
  </si>
  <si>
    <t>3. Indique si la actividad es Sectorial, Individual o Ambas, y enlace el indicador priorizado.</t>
  </si>
  <si>
    <t>4. Defina hitos puntuales con fechas concretas teniendo en cuenta el cronograma general de Incide; todas las fechas de cierre deben ser ≤ 15/12/2026.</t>
  </si>
  <si>
    <t>5. Actualice el estado de avance conforme se ejecute la acción. La hoja 'Resumen' se calcula automáticamente.</t>
  </si>
  <si>
    <t>6. Use la hoja 'Dimensiones' como referencia de la convención de colores Incide.</t>
  </si>
  <si>
    <t>CONVENCIÓN DE COLORES POR DIMENSIÓN</t>
  </si>
  <si>
    <t>D1</t>
  </si>
  <si>
    <t>Dimensión 1</t>
  </si>
  <si>
    <t>D2</t>
  </si>
  <si>
    <t>Dimensión 2</t>
  </si>
  <si>
    <t>D3</t>
  </si>
  <si>
    <t>Dimensión 3</t>
  </si>
  <si>
    <t>D4</t>
  </si>
  <si>
    <t>Dimensión 4</t>
  </si>
  <si>
    <t>MATRIZ DE SEGUIMIENTO – PLANES DE TRABAJO POR MESA SECTORIAL</t>
  </si>
  <si>
    <t>Vigencia: hasta el 15 de diciembre de 2026  |  Coordinación: cada responsable diligencia y actualiza su fila</t>
  </si>
  <si>
    <t>N°</t>
  </si>
  <si>
    <t>Mesa Sectorial</t>
  </si>
  <si>
    <t>Dimensión</t>
  </si>
  <si>
    <t>Indicador priorizado</t>
  </si>
  <si>
    <t>Tipo de Actividad</t>
  </si>
  <si>
    <t>Acción de mejora propuesta</t>
  </si>
  <si>
    <t xml:space="preserve">Factores internos </t>
  </si>
  <si>
    <t>Factores externos</t>
  </si>
  <si>
    <t>Responsable / Coordinador</t>
  </si>
  <si>
    <t>Equipo de apoyo</t>
  </si>
  <si>
    <t>Fecha de inicio</t>
  </si>
  <si>
    <t>Hito 1 – Fecha</t>
  </si>
  <si>
    <t>Hito 2 – Fecha</t>
  </si>
  <si>
    <t>Hito 3 – Fecha</t>
  </si>
  <si>
    <t>Fecha de cierre (≤ 15/12/2026)</t>
  </si>
  <si>
    <t>Relato breve de la actividad implementada</t>
  </si>
  <si>
    <t>Estado</t>
  </si>
  <si>
    <t>Evidencia / Soporte</t>
  </si>
  <si>
    <t>Observaciones</t>
  </si>
  <si>
    <t>Educacion</t>
  </si>
  <si>
    <t>Ind. 3 - Divulgacion del modelo</t>
  </si>
  <si>
    <t>Sectorial</t>
  </si>
  <si>
    <t>Promover la formalizacion de la instancia de coordinacion del modelo de relacionamiento conforme al Decreto 542/2023 en cada entidad del sector.</t>
  </si>
  <si>
    <t>Ausencia de un area o cargo responsable exclusivo del modelo; trabajo distribuido entre planeacion, participacion y servicio al ciudadano sin coordinacion clara.</t>
  </si>
  <si>
    <t>Ausencia de lineamientos claros sobre plazos y mecanismos de implementacion del Decreto 542/2023.</t>
  </si>
  <si>
    <t>Junio 2026: Diagnóstico del estado de formalización de la instancia de coordinación del modelo en cada entidad del sector; identificación de brechas frente al Decreto 542/2023.</t>
  </si>
  <si>
    <t>No iniciado</t>
  </si>
  <si>
    <t>Realizar socialización y acompañamiento del modelo por parte de la SED  a las demas entidades del sector, mediante el Comite Institucional de Gestion y Desempeno y el Metro del Conocimiento.</t>
  </si>
  <si>
    <t>Trabajo aislado entre dependencias; escasa memoria institucional sobre acciones realizadas en materia de relacionamiento con la ciudadania.</t>
  </si>
  <si>
    <t>No hay un canal sectorial formalizado para la divulgacion del modelo entre entidades del sector Educacion.</t>
  </si>
  <si>
    <t>SED - José de Valle</t>
  </si>
  <si>
    <t>IDEP - Andres Rios
ATENEA - Carolina Maldonado
U Distrital - Oscar Rodriguez</t>
  </si>
  <si>
    <t>Octubre 2026: Segunda sesión de seguimiento; balance de avances en la divulgación del modelo por entidad y definición de ajustes para el cierre del año.</t>
  </si>
  <si>
    <t>Individual</t>
  </si>
  <si>
    <t>Adoptar mediante acto administrativo los manuales de atencion al ciudadano, gestion de PQRS y lenguaje claro de la Secretaria General, evitando la duplicacion de instrumentos internos.</t>
  </si>
  <si>
    <t>Capacidad institucional limitada en entidades pequenas (menos de 40 personas) que no pueden elaborar y mantener manuales propios actualizados.</t>
  </si>
  <si>
    <t>Los manuales de la Secretaria General existen y son de acceso publico, pero no son adoptados formalmente por las entidades del sector.</t>
  </si>
  <si>
    <t>IDEP - Andres Rios
ATENEA - Carolina Maldonado</t>
  </si>
  <si>
    <t>Ind. 11 - Participacion ciudadana para el acceso a la informacion</t>
  </si>
  <si>
    <t>Realizar un intercambio de buenas practicas entre entidades del sector sobre estrategias de participacion con enfoque diferencial y gestion del conocimiento.</t>
  </si>
  <si>
    <t>Ausencia de espacios formales de transferencia de conocimiento entre las entidades del sector Educacion.</t>
  </si>
  <si>
    <t>No hay un mecanismo sectorial para el intercambio de experiencias en participacion ciudadana.</t>
  </si>
  <si>
    <t>Junio 2026: Mapeo de experiencias y buenas prácticas en participación ciudadana con enfoque diferencial existentes en las entidades del sector Educación.</t>
  </si>
  <si>
    <t>Septiembre 2026: Realización del primer espacio de intercambio sectorial de buenas prácticas; sistematización de aprendizajes y compromisos de replicabilidad.</t>
  </si>
  <si>
    <t>Noviembre 2026: Implementación de al menos una práctica identificada en cada entidad; documentación en repositorio sectorial de gestión del conocimiento.</t>
  </si>
  <si>
    <t>Ind. 17 - Instrumentos para el servicio a la ciudadania</t>
  </si>
  <si>
    <t>Revisar y definir ante Funcion Publica la clasificacion de OPAs de ATENEA e IDEP. 
Hito 1: Gestionar la eliminacion o justificar el no aplica.
Hito 2: publicar en el SUIT la estrategia de no realizacion de tramites.</t>
  </si>
  <si>
    <t>Las entidades no han publicado en el SUIT la estrategia de no realizacion de tramites ni han gestionado formalmente la redefinicion de sus OPAs ante Funcion Publica.</t>
  </si>
  <si>
    <t>Ausencia de opcion "no aplica" en el formulario INCIDE obliga a responder "no" en items que no corresponden a la realidad institucional, deprimiendo la calificacion.</t>
  </si>
  <si>
    <t>SED, Funcion Publica, Veeduria Distrital - INCIDE</t>
  </si>
  <si>
    <t>Ind. 20 - Riesgos de corrupcion en tramites</t>
  </si>
  <si>
    <t>Documentar formalmente el analisis de riesgos de corrupcion en las OPAs y tramites de cada entidad, incluso cuando el riesgo se considera bajo o inexistente, con la debida justificacion.</t>
  </si>
  <si>
    <t>Existe confusion entre "no tener riesgo" y "no documentar el analisis": las entidades realizan el analisis pero no lo registran en los instrumentos de medicion.</t>
  </si>
  <si>
    <t>Las nuevas exigencias normativas (ampliacion a riesgos de corrupcion ademas de riesgos de gestion) generan sobrecarga sin acompanamiento suficiente.</t>
  </si>
  <si>
    <t>Junio 2026: Taller sectorial de conceptualización sobre la diferencia entre 'no tener riesgo' y 'no documentar el análisis'; revisión de los instrumentos normativos vigentes.</t>
  </si>
  <si>
    <t>Ind. 29 - Diagnostico de la participacion ciudadana</t>
  </si>
  <si>
    <t>Revisar y actualizar las estrategias y planes de participacion ciudadana para incorporar la identificacion de factores que afectan la participacion en cada entidad del sector.</t>
  </si>
  <si>
    <t>Las estrategias de participacion existen pero no identifican los factores que afectan la participacion; los reportes no evidencian el diagnostico realizado.</t>
  </si>
  <si>
    <t>La comprension de que constituye un "espacio de participacion ciudadana" varia entre entidades y no siempre coincide con lo que INCIDE evalua.</t>
  </si>
  <si>
    <t>Generar un espacio de intercambio de experiencias sectoriales entre SED, ATENEA, IDEP y Universidad Distrital para documentar y transferir buenas practicas en participacion ciudadana.</t>
  </si>
  <si>
    <t>No existen espacios formales de transferencia de experiencias en participacion ciudadana al interior del sector Educacion.</t>
  </si>
  <si>
    <t>Hay disparidades significativas entre entidades del sector en la comprension y aplicacion de indicadores de participacion ciudadana.</t>
  </si>
  <si>
    <t>Junio 2026: Convocatoria y diseño de la agenda del primer espacio de intercambio sectorial entre SED, ATENEA, IDEP y Universidad Distrital sobre buenas prácticas en participación ciudadana.</t>
  </si>
  <si>
    <t>Agosto 2026: Realización del primer encuentro sectorial; documentación de buenas prácticas identificadas y acuerdos de transferencia al interior del sector.</t>
  </si>
  <si>
    <t>Octubre 2026: Segundo encuentro sectorial con balance de implementación de prácticas transferidas; consolidación del repositorio sectorial de experiencias en participación ciudadana.</t>
  </si>
  <si>
    <t>RESUMEN DEL PLAN DE TRABAJO</t>
  </si>
  <si>
    <t>Actividades por Dimensión</t>
  </si>
  <si>
    <t>Actividades por Estado</t>
  </si>
  <si>
    <t>N° Actividades</t>
  </si>
  <si>
    <t>Avance promedio</t>
  </si>
  <si>
    <t>En progreso</t>
  </si>
  <si>
    <t>Completado</t>
  </si>
  <si>
    <t>Atrasado</t>
  </si>
  <si>
    <t>TOTAL</t>
  </si>
  <si>
    <t>Actividades por Tipo</t>
  </si>
  <si>
    <t>Tipo</t>
  </si>
  <si>
    <t>Ambas</t>
  </si>
  <si>
    <t>DIMENSIONES INCIDE – CONVENCIÓN DE COLORES Y DESCRIPCIÓN</t>
  </si>
  <si>
    <t>Código</t>
  </si>
  <si>
    <t>Color</t>
  </si>
  <si>
    <t>Nombre de la Dimensión</t>
  </si>
  <si>
    <t>Descripción / Foco</t>
  </si>
  <si>
    <t>Naranja</t>
  </si>
  <si>
    <t>Describir el alcance de la dimensión 1.</t>
  </si>
  <si>
    <t>Fucsia</t>
  </si>
  <si>
    <t>Describir el alcance de la dimensión 2.</t>
  </si>
  <si>
    <t>Verde</t>
  </si>
  <si>
    <t>Describir el alcance de la dimensión 3.</t>
  </si>
  <si>
    <t>Azul</t>
  </si>
  <si>
    <t>Describir el alcance de la dimensión 4.</t>
  </si>
  <si>
    <t xml:space="preserve">Sector </t>
  </si>
  <si>
    <t xml:space="preserve">indicadores </t>
  </si>
  <si>
    <t>Ambiente</t>
  </si>
  <si>
    <t>Indicador 1. Creación instancia</t>
  </si>
  <si>
    <t>Cultura, Recreación y Deporte</t>
  </si>
  <si>
    <t>Indicador 10. Instrumentos para el acceso a la información</t>
  </si>
  <si>
    <t>Desarrollo Económico, Industria y Turismo</t>
  </si>
  <si>
    <t>Indicador 11. Participación ciudadana para mejor acceso a la información pública</t>
  </si>
  <si>
    <t>Educación</t>
  </si>
  <si>
    <t>Indicador 12. Cumplimiento ITA</t>
  </si>
  <si>
    <t>Gestión Pública</t>
  </si>
  <si>
    <t>Indicador 13. Planeación</t>
  </si>
  <si>
    <t>Gobierno</t>
  </si>
  <si>
    <t>Indicador 14. Instrumentos para el servicio a la ciudadanía</t>
  </si>
  <si>
    <t>Hábitat</t>
  </si>
  <si>
    <t>Indicador 15. Seguimiento y evaluación</t>
  </si>
  <si>
    <t>Hacienda</t>
  </si>
  <si>
    <t>Indicador 16.Planeación</t>
  </si>
  <si>
    <t>Integración Social</t>
  </si>
  <si>
    <t>Indicador 17. Instrumentos para el servicio a la ciudadanía</t>
  </si>
  <si>
    <t>Jurídico</t>
  </si>
  <si>
    <t>Indicador 18. Experiencia ciudadana en el canal de atención telefónico</t>
  </si>
  <si>
    <t>Movilidad</t>
  </si>
  <si>
    <t>Indicador 19. Experiencia ciudadana en el canal de atención virtual</t>
  </si>
  <si>
    <t>Mujer</t>
  </si>
  <si>
    <t>Indicador 2. Fases modelo</t>
  </si>
  <si>
    <t>Organismos de Control</t>
  </si>
  <si>
    <t>Indicador 20. Riesgos de corrupción en trámites</t>
  </si>
  <si>
    <t>Planeación</t>
  </si>
  <si>
    <t>Indicador 21. Denuncia hechos de corrupción</t>
  </si>
  <si>
    <t>Salud</t>
  </si>
  <si>
    <t>Indicador 22. Acceso a información para el acceso a bienes y servicios</t>
  </si>
  <si>
    <t>Seguridad, Convivencia y Justicia</t>
  </si>
  <si>
    <t>Indicador 23. Participación ciudadana para la mejora en el acceso a bienes y servicios</t>
  </si>
  <si>
    <t>Indicador 24. Grupo de trabajo</t>
  </si>
  <si>
    <t>Indicador 25. Planeación</t>
  </si>
  <si>
    <t>Indicador 26. Participación ciudadana digital</t>
  </si>
  <si>
    <t>Indicador 27. Canales y espacios para promoción de la participación</t>
  </si>
  <si>
    <t>Indicador 28. Seguimiento</t>
  </si>
  <si>
    <t>Indicador 29. Diagnóstico</t>
  </si>
  <si>
    <t>Indicador 3. Divulgación modelo</t>
  </si>
  <si>
    <t>Indicador 30. Incidencia de la participación ciudadna</t>
  </si>
  <si>
    <t>Indicador 31. Acciones de fortalecimiento de organizaciones sociales</t>
  </si>
  <si>
    <t>Indicador 32. Estrategias para el relacionamiento institucional con espacios de participación</t>
  </si>
  <si>
    <t>Indicador 33. Canales</t>
  </si>
  <si>
    <t>Indicador 34. Consulta ciudadana</t>
  </si>
  <si>
    <t>Indicador 35. Diálogos ciudadanos</t>
  </si>
  <si>
    <t>Indicador 36. Audiencia pública de rendición de cuentas</t>
  </si>
  <si>
    <t>Indicador 37. Evaluación</t>
  </si>
  <si>
    <t>Indicador 38. Participación en espacios de articulación institucional</t>
  </si>
  <si>
    <t>Indicador 4. Equipo de relacionamiento con la ciudadanía</t>
  </si>
  <si>
    <t>Indicador 5. formación Capacidades</t>
  </si>
  <si>
    <t>Indicador 6. Accesibilidad universal en espacios de relación</t>
  </si>
  <si>
    <t>Indicador 7. Lenguaje claro</t>
  </si>
  <si>
    <t>Indicador 8. Planeación</t>
  </si>
  <si>
    <t>Indicador 9. Transparencia focalizada</t>
  </si>
  <si>
    <t>No aplica</t>
  </si>
  <si>
    <t>(empty)</t>
  </si>
  <si>
    <t>Total Result</t>
  </si>
  <si>
    <t>Agosto 2026: Publicación del el acto administrativo de formalización de la instancia o avance en el proceso interno de adopción.</t>
  </si>
  <si>
    <t>Octubre 2026: Verificación del cumplimiento sectorial; entidades con proceso pendiente reciben acompañamiento de Incide|</t>
  </si>
  <si>
    <t>Agosto 2026: Primera sesión sectorial de socialización del modelo realizada; registro de participantes y acuerdos documentados.</t>
  </si>
  <si>
    <t>Junio 2026: Inclusión del tema de divulgación del modelo en la agenda de la instancia y/o Comité de cada entidad</t>
  </si>
  <si>
    <t>Julio 2026: IDEP y ATENEA elaboran y socializan internamente la propuesta de acto administrativo de adopción de los manuales seleccionados.</t>
  </si>
  <si>
    <t>Mayo 2026: Identificación y revisión de los manuales de la Secretaría General aplicables (atención al ciudadano, gestión PQRS, lenguaje claro); análisis de pertinencia por entidad.</t>
  </si>
  <si>
    <t>Agosto 2026: Actos administrativos expedidos y manuales adoptados formalmente; registro de evidencias para reporte en el formulario Incide.</t>
  </si>
  <si>
    <t>Mayo 2026: Solicitud formal de mesa de trabajo con Función Pública para certificación y estandarización de trámites del sector cultura.</t>
  </si>
  <si>
    <t>Julio 2026: Mesa realizada con Función Pública; acuerdos sobre clasificación correcta de trámites, servicios y OPA del sector.</t>
  </si>
  <si>
    <t>Agosto 2026: Verificación del registro actualizado para IDEP y ATENEA; documentación de evidencias para reporte en el formulario INCIDE.</t>
  </si>
  <si>
    <t>Julio 2026: SED elabora y socializa la matriz de riesgos de corrupción; IDEP documenta el análisis de riesgos de su OPA (publicación de investigaciones: plagio, tráfico de influencias).</t>
  </si>
  <si>
    <t xml:space="preserve">Agosto 2026: ATENEA y demás entidades completan el ejercicio de documentación; revisión conjunta de los registros </t>
  </si>
  <si>
    <t>Mayo 2026: Acompañamiento de INCIDE para definir qué información recopilar sobre participación ciudadana y qué tipos de espacios son válidos para el sector Educación.</t>
  </si>
  <si>
    <t>Junio  2026: Cada entidad revisa y actualiza su estrategia o plan de participación incorporando la identificación de factores que afectan la participación ciudadana.</t>
  </si>
  <si>
    <t>Agosto 2026: Estrategias actualizadas validadas por cada entidad; evidencias documentadas y preparadas para el reporte en el formulario INCIDE.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</si>
</sst>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8" x14ac:knownFonts="1"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8"/>
      <color rgb="FFFFFFFF"/>
      <name val="Arial"/>
      <family val="2"/>
      <charset val="1"/>
    </font>
    <font>
      <i/>
      <sz val="12"/>
      <color rgb="FF555555"/>
      <name val="Arial"/>
      <family val="2"/>
      <charset val="1"/>
    </font>
    <font>
      <b/>
      <sz val="11"/>
      <color rgb="FF1F2A44"/>
      <name val="Arial"/>
      <family val="2"/>
      <charset val="1"/>
    </font>
    <font>
      <b/>
      <sz val="11"/>
      <color rgb="FFFFFFFF"/>
      <name val="Arial"/>
      <family val="2"/>
      <charset val="1"/>
    </font>
    <font>
      <sz val="10"/>
      <name val="Arial"/>
      <family val="2"/>
      <charset val="1"/>
    </font>
    <font>
      <b/>
      <sz val="12"/>
      <color rgb="FFFFFFFF"/>
      <name val="Arial"/>
      <family val="2"/>
      <charset val="1"/>
    </font>
    <font>
      <b/>
      <sz val="10"/>
      <name val="Arial"/>
      <family val="2"/>
      <charset val="1"/>
    </font>
    <font>
      <b/>
      <sz val="14"/>
      <color rgb="FF005493"/>
      <name val="Arial"/>
      <family val="2"/>
      <charset val="1"/>
    </font>
    <font>
      <i/>
      <sz val="10"/>
      <color rgb="FF555555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FFFFFF"/>
      <name val="Arial"/>
      <family val="2"/>
      <charset val="1"/>
    </font>
    <font>
      <sz val="11"/>
      <color theme="1"/>
      <name val="Aptos Narrow"/>
      <family val="2"/>
    </font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0"/>
      <color rgb="FFFFFFFF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1F2A44"/>
        <bgColor rgb="FF333300"/>
      </patternFill>
    </fill>
    <fill>
      <patternFill patternType="solid">
        <fgColor rgb="FFF47C20"/>
        <bgColor rgb="FFFF9900"/>
      </patternFill>
    </fill>
    <fill>
      <patternFill patternType="solid">
        <fgColor rgb="FFFCE4D6"/>
        <bgColor rgb="FFFCE4F1"/>
      </patternFill>
    </fill>
    <fill>
      <patternFill patternType="solid">
        <fgColor rgb="FFE91E8C"/>
        <bgColor rgb="FFFF00FF"/>
      </patternFill>
    </fill>
    <fill>
      <patternFill patternType="solid">
        <fgColor rgb="FFFCE4F1"/>
        <bgColor rgb="FFFCE4D6"/>
      </patternFill>
    </fill>
    <fill>
      <patternFill patternType="solid">
        <fgColor rgb="FF4CAF50"/>
        <bgColor rgb="FF70AD47"/>
      </patternFill>
    </fill>
    <fill>
      <patternFill patternType="solid">
        <fgColor rgb="FFE2F0D9"/>
        <bgColor rgb="FFDAE3F3"/>
      </patternFill>
    </fill>
    <fill>
      <patternFill patternType="solid">
        <fgColor rgb="FF1976D2"/>
        <bgColor rgb="FF3366FF"/>
      </patternFill>
    </fill>
    <fill>
      <patternFill patternType="solid">
        <fgColor rgb="FFDAE3F3"/>
        <bgColor rgb="FFD9D9D9"/>
      </patternFill>
    </fill>
    <fill>
      <patternFill patternType="solid">
        <fgColor theme="0" tint="-0.14999847407452621"/>
        <bgColor rgb="FFDAE3F3"/>
      </patternFill>
    </fill>
    <fill>
      <patternFill patternType="solid">
        <fgColor theme="1" tint="0.3498947111423078"/>
        <bgColor rgb="FF555555"/>
      </patternFill>
    </fill>
    <fill>
      <patternFill patternType="solid">
        <fgColor rgb="FFBFBFBF"/>
        <bgColor rgb="FFB0B0B0"/>
      </patternFill>
    </fill>
    <fill>
      <patternFill patternType="solid">
        <fgColor rgb="FFFFD966"/>
        <bgColor rgb="FFF8CBAD"/>
      </patternFill>
    </fill>
    <fill>
      <patternFill patternType="solid">
        <fgColor rgb="FF70AD47"/>
        <bgColor rgb="FF4CAF50"/>
      </patternFill>
    </fill>
    <fill>
      <patternFill patternType="solid">
        <fgColor rgb="FFC00000"/>
        <bgColor rgb="FF800000"/>
      </patternFill>
    </fill>
    <fill>
      <patternFill patternType="solid">
        <fgColor rgb="FFED7D31"/>
      </patternFill>
    </fill>
    <fill>
      <patternFill patternType="solid">
        <fgColor rgb="FFD9D9D9"/>
      </patternFill>
    </fill>
    <fill>
      <patternFill patternType="solid">
        <fgColor rgb="FFFF69B4"/>
      </patternFill>
    </fill>
    <fill>
      <patternFill patternType="solid">
        <fgColor rgb="FF70AD47"/>
      </patternFill>
    </fill>
    <fill>
      <patternFill patternType="solid">
        <fgColor rgb="FF4472C4"/>
      </patternFill>
    </fill>
  </fills>
  <borders count="17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  <border>
      <left style="thin">
        <color rgb="FFB0B0B0"/>
      </left>
      <right/>
      <top style="thin">
        <color rgb="FFB0B0B0"/>
      </top>
      <bottom style="thin">
        <color rgb="FFB0B0B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B0B0B0"/>
      </top>
      <bottom style="thin">
        <color rgb="FFB0B0B0"/>
      </bottom>
      <diagonal/>
    </border>
    <border>
      <left/>
      <right style="thin">
        <color rgb="FFB0B0B0"/>
      </right>
      <top style="thin">
        <color rgb="FFB0B0B0"/>
      </top>
      <bottom style="thin">
        <color rgb="FFB0B0B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5" fillId="0" borderId="0">
      <alignment horizontal="left"/>
    </xf>
    <xf numFmtId="0" fontId="15" fillId="0" borderId="0"/>
    <xf numFmtId="0" fontId="15" fillId="0" borderId="0"/>
    <xf numFmtId="0" fontId="1" fillId="0" borderId="0"/>
    <xf numFmtId="0" fontId="1" fillId="0" borderId="0">
      <alignment horizontal="left"/>
    </xf>
    <xf numFmtId="0" fontId="15" fillId="0" borderId="0"/>
  </cellStyleXfs>
  <cellXfs count="69">
    <xf numFmtId="0" fontId="0" fillId="0" borderId="0" xfId="0"/>
    <xf numFmtId="0" fontId="7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3" fillId="15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13" fillId="16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9" fontId="8" fillId="11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indent="1"/>
    </xf>
    <xf numFmtId="0" fontId="8" fillId="6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5" fillId="0" borderId="3" xfId="2" applyBorder="1"/>
    <xf numFmtId="0" fontId="15" fillId="0" borderId="4" xfId="6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left"/>
    </xf>
    <xf numFmtId="0" fontId="0" fillId="0" borderId="8" xfId="0" applyBorder="1"/>
    <xf numFmtId="0" fontId="0" fillId="0" borderId="9" xfId="0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1" fillId="0" borderId="12" xfId="0" applyFont="1" applyBorder="1" applyAlignment="1">
      <alignment horizontal="left"/>
    </xf>
    <xf numFmtId="0" fontId="1" fillId="0" borderId="13" xfId="0" applyFont="1" applyBorder="1"/>
    <xf numFmtId="0" fontId="14" fillId="0" borderId="0" xfId="0" applyFont="1"/>
    <xf numFmtId="0" fontId="17" fillId="17" borderId="16" xfId="0" applyFont="1" applyFill="1" applyBorder="1" applyAlignment="1">
      <alignment vertical="top" wrapText="1"/>
    </xf>
    <xf numFmtId="164" fontId="16" fillId="0" borderId="16" xfId="0" applyNumberFormat="1" applyFont="1" applyBorder="1" applyAlignment="1">
      <alignment vertical="top" wrapText="1"/>
    </xf>
    <xf numFmtId="0" fontId="16" fillId="18" borderId="16" xfId="0" applyFont="1" applyFill="1" applyBorder="1" applyAlignment="1">
      <alignment vertical="top" wrapText="1"/>
    </xf>
    <xf numFmtId="0" fontId="17" fillId="19" borderId="16" xfId="0" applyFont="1" applyFill="1" applyBorder="1" applyAlignment="1">
      <alignment vertical="top" wrapText="1"/>
    </xf>
    <xf numFmtId="0" fontId="17" fillId="20" borderId="16" xfId="0" applyFont="1" applyFill="1" applyBorder="1" applyAlignment="1">
      <alignment vertical="top" wrapText="1"/>
    </xf>
    <xf numFmtId="0" fontId="17" fillId="21" borderId="16" xfId="0" applyFont="1" applyFill="1" applyBorder="1" applyAlignment="1">
      <alignment vertical="top" wrapText="1"/>
    </xf>
    <xf numFmtId="0" fontId="16" fillId="0" borderId="16" xfId="0" applyFont="1" applyBorder="1" applyAlignment="1">
      <alignment vertical="top" wrapText="1"/>
    </xf>
    <xf numFmtId="164" fontId="16" fillId="0" borderId="16" xfId="0" applyNumberFormat="1" applyFont="1" applyBorder="1" applyAlignment="1">
      <alignment horizontal="center" vertical="center" wrapText="1"/>
    </xf>
    <xf numFmtId="0" fontId="0" fillId="0" borderId="0" xfId="0"/>
    <xf numFmtId="0" fontId="5" fillId="2" borderId="0" xfId="0" applyFont="1" applyFill="1" applyAlignment="1">
      <alignment horizontal="left" vertical="center" indent="1"/>
    </xf>
    <xf numFmtId="0" fontId="5" fillId="2" borderId="1" xfId="0" applyFont="1" applyFill="1" applyBorder="1" applyAlignment="1">
      <alignment horizontal="center" vertical="center" wrapText="1"/>
    </xf>
    <xf numFmtId="164" fontId="6" fillId="0" borderId="15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horizontal="center" vertical="center"/>
    </xf>
    <xf numFmtId="0" fontId="0" fillId="0" borderId="0" xfId="0"/>
    <xf numFmtId="0" fontId="8" fillId="10" borderId="2" xfId="0" applyFont="1" applyFill="1" applyBorder="1" applyAlignment="1">
      <alignment vertical="center" indent="1"/>
    </xf>
    <xf numFmtId="0" fontId="0" fillId="0" borderId="14" xfId="0" applyBorder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 indent="1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 vertical="center" indent="1"/>
    </xf>
    <xf numFmtId="0" fontId="8" fillId="6" borderId="2" xfId="0" applyFont="1" applyFill="1" applyBorder="1" applyAlignment="1">
      <alignment vertical="center" indent="1"/>
    </xf>
    <xf numFmtId="0" fontId="8" fillId="4" borderId="2" xfId="0" applyFont="1" applyFill="1" applyBorder="1" applyAlignment="1">
      <alignment vertical="center" indent="1"/>
    </xf>
    <xf numFmtId="0" fontId="8" fillId="8" borderId="2" xfId="0" applyFont="1" applyFill="1" applyBorder="1" applyAlignment="1">
      <alignment vertical="center" indent="1"/>
    </xf>
    <xf numFmtId="0" fontId="10" fillId="0" borderId="0" xfId="0" applyFont="1" applyAlignment="1">
      <alignment horizontal="center" vertical="center" wrapText="1"/>
    </xf>
    <xf numFmtId="0" fontId="9" fillId="11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5" xfId="0" applyBorder="1"/>
  </cellXfs>
  <cellStyles count="7">
    <cellStyle name="Normal" xfId="0" builtinId="0"/>
    <cellStyle name="Pivot Table Category" xfId="1" xr:uid="{00000000-0005-0000-0000-000001000000}"/>
    <cellStyle name="Pivot Table Corner" xfId="2" xr:uid="{00000000-0005-0000-0000-000002000000}"/>
    <cellStyle name="Pivot Table Field" xfId="3" xr:uid="{00000000-0005-0000-0000-000003000000}"/>
    <cellStyle name="Pivot Table Result" xfId="4" xr:uid="{00000000-0005-0000-0000-000004000000}"/>
    <cellStyle name="Pivot Table Title" xfId="5" xr:uid="{00000000-0005-0000-0000-000005000000}"/>
    <cellStyle name="Pivot Table Value" xfId="6" xr:uid="{00000000-0005-0000-0000-000006000000}"/>
  </cellStyles>
  <dxfs count="9">
    <dxf>
      <font>
        <b/>
        <sz val="10"/>
        <color rgb="FFFFFFFF"/>
        <name val="Arial"/>
        <charset val="1"/>
      </font>
      <fill>
        <patternFill>
          <bgColor rgb="FFC00000"/>
        </patternFill>
      </fill>
    </dxf>
    <dxf>
      <font>
        <b/>
        <sz val="10"/>
        <color rgb="FFFFFFFF"/>
        <name val="Arial"/>
        <charset val="1"/>
      </font>
      <fill>
        <patternFill>
          <bgColor rgb="FF70AD47"/>
        </patternFill>
      </fill>
    </dxf>
    <dxf>
      <font>
        <b/>
        <sz val="10"/>
        <color rgb="FF000000"/>
        <name val="Arial"/>
        <charset val="1"/>
      </font>
      <fill>
        <patternFill>
          <bgColor rgb="FFFFD966"/>
        </patternFill>
      </fill>
    </dxf>
    <dxf>
      <font>
        <b/>
        <sz val="10"/>
        <color rgb="FF000000"/>
        <name val="Arial"/>
        <charset val="1"/>
      </font>
      <fill>
        <patternFill>
          <bgColor rgb="FFBFBFBF"/>
        </patternFill>
      </fill>
    </dxf>
    <dxf>
      <font>
        <b/>
        <color rgb="FFC00000"/>
        <name val="Arial"/>
        <charset val="1"/>
      </font>
      <fill>
        <patternFill>
          <bgColor rgb="FFF8CBAD"/>
        </patternFill>
      </fill>
    </dxf>
    <dxf>
      <font>
        <b/>
        <sz val="10"/>
        <color rgb="FFFFFFFF"/>
        <name val="Arial"/>
        <charset val="1"/>
      </font>
      <fill>
        <patternFill>
          <bgColor rgb="FF1976D2"/>
        </patternFill>
      </fill>
    </dxf>
    <dxf>
      <font>
        <b/>
        <sz val="10"/>
        <color rgb="FFFFFFFF"/>
        <name val="Arial"/>
        <charset val="1"/>
      </font>
      <fill>
        <patternFill>
          <bgColor rgb="FF4CAF50"/>
        </patternFill>
      </fill>
    </dxf>
    <dxf>
      <font>
        <b/>
        <sz val="10"/>
        <color rgb="FFFFFFFF"/>
        <name val="Arial"/>
        <charset val="1"/>
      </font>
      <fill>
        <patternFill>
          <bgColor rgb="FFE91E8C"/>
        </patternFill>
      </fill>
    </dxf>
    <dxf>
      <font>
        <b/>
        <sz val="10"/>
        <color rgb="FFFFFFFF"/>
        <name val="Arial"/>
        <charset val="1"/>
      </font>
      <fill>
        <patternFill>
          <bgColor rgb="FFF47C2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E91E8C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CE4D6"/>
      <rgbColor rgb="FFDAE3F3"/>
      <rgbColor rgb="FF660066"/>
      <rgbColor rgb="FFFF8080"/>
      <rgbColor rgb="FF1976D2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CE4F1"/>
      <rgbColor rgb="FFE2F0D9"/>
      <rgbColor rgb="FFFFD966"/>
      <rgbColor rgb="FF99CCFF"/>
      <rgbColor rgb="FFFF99CC"/>
      <rgbColor rgb="FFCC99FF"/>
      <rgbColor rgb="FFF8CBAD"/>
      <rgbColor rgb="FF3366FF"/>
      <rgbColor rgb="FF33CCCC"/>
      <rgbColor rgb="FF70AD47"/>
      <rgbColor rgb="FFFFCC00"/>
      <rgbColor rgb="FFFF9900"/>
      <rgbColor rgb="FFF47C20"/>
      <rgbColor rgb="FF595959"/>
      <rgbColor rgb="FFB0B0B0"/>
      <rgbColor rgb="FF005493"/>
      <rgbColor rgb="FF4CAF50"/>
      <rgbColor rgb="FF003300"/>
      <rgbColor rgb="FF333300"/>
      <rgbColor rgb="FF993300"/>
      <rgbColor rgb="FF993366"/>
      <rgbColor rgb="FF555555"/>
      <rgbColor rgb="FF1F2A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Date="0" createdVersion="3" recordCount="33" xr:uid="{00000000-000A-0000-FFFF-FFFF0C000000}">
  <cacheSource type="worksheet">
    <worksheetSource ref="A2:A35" sheet="Hoja2"/>
  </cacheSource>
  <cacheFields count="1">
    <cacheField name="Indicador 1. Creación instancia" numFmtId="0">
      <sharedItems count="7">
        <s v="Indicador 1. Creación instancia"/>
        <s v="Indicador 2. Fases modelo"/>
        <s v="Indicador 3. Divulgación modelo"/>
        <s v="Indicador 4. Equipo de relacionamiento con la ciudadanía"/>
        <s v="Indicador 5. formación Capacidades"/>
        <s v="Indicador 6. Accesibilidad universal en espacios de relación"/>
        <s v="Indicador 7. Lenguaje clar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count="33"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3"/>
  </r>
  <r>
    <x v="3"/>
  </r>
  <r>
    <x v="3"/>
  </r>
  <r>
    <x v="3"/>
  </r>
  <r>
    <x v="3"/>
  </r>
  <r>
    <x v="3"/>
  </r>
  <r>
    <x v="3"/>
  </r>
  <r>
    <x v="4"/>
  </r>
  <r>
    <x v="5"/>
  </r>
  <r>
    <x v="5"/>
  </r>
  <r>
    <x v="6"/>
  </r>
  <r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" cacheId="4" applyNumberFormats="0" applyBorderFormats="0" applyFontFormats="0" applyPatternFormats="0" applyAlignmentFormats="0" applyWidthHeightFormats="0" dataCaption="Values" itemPrintTitles="1" indent="0" outline="1" outlineData="1" multipleFieldFilters="0">
  <location ref="A3:A4" firstHeaderRow="1" firstDataRow="1" firstDataCol="0"/>
  <pivotFields count="1">
    <pivotField showAll="0"/>
  </pivot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0"/>
  <sheetViews>
    <sheetView showGridLines="0" zoomScaleNormal="100" workbookViewId="0">
      <selection activeCell="B12" sqref="B12:H12"/>
    </sheetView>
  </sheetViews>
  <sheetFormatPr baseColWidth="10" defaultColWidth="8.7109375" defaultRowHeight="15" x14ac:dyDescent="0.25"/>
  <cols>
    <col min="1" max="1" width="2" style="48" customWidth="1"/>
    <col min="2" max="2" width="12" style="48" customWidth="1"/>
    <col min="3" max="3" width="14" style="48" customWidth="1"/>
    <col min="4" max="8" width="18" style="48" customWidth="1"/>
    <col min="9" max="9" width="2" style="48" customWidth="1"/>
  </cols>
  <sheetData>
    <row r="2" spans="2:8" ht="15" customHeight="1" x14ac:dyDescent="0.25">
      <c r="B2" s="53" t="s">
        <v>0</v>
      </c>
      <c r="C2" s="54"/>
      <c r="D2" s="54"/>
      <c r="E2" s="54"/>
      <c r="F2" s="54"/>
      <c r="G2" s="54"/>
      <c r="H2" s="54"/>
    </row>
    <row r="3" spans="2:8" ht="15" customHeight="1" x14ac:dyDescent="0.25">
      <c r="B3" s="54"/>
      <c r="C3" s="54"/>
      <c r="D3" s="54"/>
      <c r="E3" s="54"/>
      <c r="F3" s="54"/>
      <c r="G3" s="54"/>
      <c r="H3" s="54"/>
    </row>
    <row r="4" spans="2:8" ht="31.5" customHeight="1" x14ac:dyDescent="0.25">
      <c r="B4" s="57" t="s">
        <v>1</v>
      </c>
      <c r="C4" s="54"/>
      <c r="D4" s="54"/>
      <c r="E4" s="54"/>
      <c r="F4" s="54"/>
      <c r="G4" s="54"/>
      <c r="H4" s="54"/>
    </row>
    <row r="6" spans="2:8" ht="15" customHeight="1" x14ac:dyDescent="0.25">
      <c r="B6" s="59" t="s">
        <v>2</v>
      </c>
      <c r="C6" s="54"/>
      <c r="D6" s="54"/>
      <c r="E6" s="54"/>
      <c r="F6" s="54"/>
      <c r="G6" s="54"/>
      <c r="H6" s="54"/>
    </row>
    <row r="8" spans="2:8" ht="15" customHeight="1" x14ac:dyDescent="0.25">
      <c r="B8" s="60" t="s">
        <v>3</v>
      </c>
      <c r="C8" s="54"/>
      <c r="D8" s="54"/>
      <c r="E8" s="54"/>
      <c r="F8" s="54"/>
      <c r="G8" s="54"/>
      <c r="H8" s="54"/>
    </row>
    <row r="9" spans="2:8" ht="21.75" customHeight="1" x14ac:dyDescent="0.25">
      <c r="B9" s="58" t="s">
        <v>4</v>
      </c>
      <c r="C9" s="54"/>
      <c r="D9" s="54"/>
      <c r="E9" s="54"/>
      <c r="F9" s="54"/>
      <c r="G9" s="54"/>
      <c r="H9" s="54"/>
    </row>
    <row r="10" spans="2:8" ht="21.75" customHeight="1" x14ac:dyDescent="0.25">
      <c r="B10" s="58" t="s">
        <v>5</v>
      </c>
      <c r="C10" s="54"/>
      <c r="D10" s="54"/>
      <c r="E10" s="54"/>
      <c r="F10" s="54"/>
      <c r="G10" s="54"/>
      <c r="H10" s="54"/>
    </row>
    <row r="11" spans="2:8" ht="21.75" customHeight="1" x14ac:dyDescent="0.25">
      <c r="B11" s="58" t="s">
        <v>6</v>
      </c>
      <c r="C11" s="54"/>
      <c r="D11" s="54"/>
      <c r="E11" s="54"/>
      <c r="F11" s="54"/>
      <c r="G11" s="54"/>
      <c r="H11" s="54"/>
    </row>
    <row r="12" spans="2:8" ht="31.5" customHeight="1" x14ac:dyDescent="0.25">
      <c r="B12" s="58" t="s">
        <v>7</v>
      </c>
      <c r="C12" s="54"/>
      <c r="D12" s="54"/>
      <c r="E12" s="54"/>
      <c r="F12" s="54"/>
      <c r="G12" s="54"/>
      <c r="H12" s="54"/>
    </row>
    <row r="13" spans="2:8" ht="21.75" customHeight="1" x14ac:dyDescent="0.25">
      <c r="B13" s="58" t="s">
        <v>8</v>
      </c>
      <c r="C13" s="54"/>
      <c r="D13" s="54"/>
      <c r="E13" s="54"/>
      <c r="F13" s="54"/>
      <c r="G13" s="54"/>
      <c r="H13" s="54"/>
    </row>
    <row r="14" spans="2:8" ht="21.75" customHeight="1" x14ac:dyDescent="0.25">
      <c r="B14" s="58" t="s">
        <v>9</v>
      </c>
      <c r="C14" s="54"/>
      <c r="D14" s="54"/>
      <c r="E14" s="54"/>
      <c r="F14" s="54"/>
      <c r="G14" s="54"/>
      <c r="H14" s="54"/>
    </row>
    <row r="16" spans="2:8" ht="15" customHeight="1" x14ac:dyDescent="0.25">
      <c r="B16" s="60" t="s">
        <v>10</v>
      </c>
      <c r="C16" s="54"/>
      <c r="D16" s="54"/>
      <c r="E16" s="54"/>
      <c r="F16" s="54"/>
      <c r="G16" s="54"/>
      <c r="H16" s="54"/>
    </row>
    <row r="17" spans="2:8" ht="21.75" customHeight="1" x14ac:dyDescent="0.25">
      <c r="B17" s="1" t="s">
        <v>11</v>
      </c>
      <c r="C17" s="62" t="s">
        <v>12</v>
      </c>
      <c r="D17" s="56"/>
      <c r="E17" s="56"/>
      <c r="F17" s="56"/>
      <c r="G17" s="56"/>
      <c r="H17" s="56"/>
    </row>
    <row r="18" spans="2:8" ht="21.75" customHeight="1" x14ac:dyDescent="0.25">
      <c r="B18" s="2" t="s">
        <v>13</v>
      </c>
      <c r="C18" s="61" t="s">
        <v>14</v>
      </c>
      <c r="D18" s="56"/>
      <c r="E18" s="56"/>
      <c r="F18" s="56"/>
      <c r="G18" s="56"/>
      <c r="H18" s="56"/>
    </row>
    <row r="19" spans="2:8" ht="21.75" customHeight="1" x14ac:dyDescent="0.25">
      <c r="B19" s="3" t="s">
        <v>15</v>
      </c>
      <c r="C19" s="63" t="s">
        <v>16</v>
      </c>
      <c r="D19" s="56"/>
      <c r="E19" s="56"/>
      <c r="F19" s="56"/>
      <c r="G19" s="56"/>
      <c r="H19" s="56"/>
    </row>
    <row r="20" spans="2:8" ht="21.75" customHeight="1" x14ac:dyDescent="0.25">
      <c r="B20" s="4" t="s">
        <v>17</v>
      </c>
      <c r="C20" s="55" t="s">
        <v>18</v>
      </c>
      <c r="D20" s="56"/>
      <c r="E20" s="56"/>
      <c r="F20" s="56"/>
      <c r="G20" s="56"/>
      <c r="H20" s="56"/>
    </row>
  </sheetData>
  <mergeCells count="15">
    <mergeCell ref="B2:H3"/>
    <mergeCell ref="C20:H20"/>
    <mergeCell ref="B4:H4"/>
    <mergeCell ref="B12:H12"/>
    <mergeCell ref="B6:H6"/>
    <mergeCell ref="B16:H16"/>
    <mergeCell ref="C18:H18"/>
    <mergeCell ref="B11:H11"/>
    <mergeCell ref="C17:H17"/>
    <mergeCell ref="B10:H10"/>
    <mergeCell ref="B8:H8"/>
    <mergeCell ref="B14:H14"/>
    <mergeCell ref="C19:H19"/>
    <mergeCell ref="B9:H9"/>
    <mergeCell ref="B13:H13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9"/>
  <sheetViews>
    <sheetView showGridLines="0" tabSelected="1" zoomScaleNormal="100" workbookViewId="0">
      <pane xSplit="6" ySplit="4" topLeftCell="H8" activePane="bottomRight" state="frozen"/>
      <selection pane="topRight" activeCell="G1" sqref="G1"/>
      <selection pane="bottomLeft" activeCell="A5" sqref="A5"/>
      <selection pane="bottomRight" activeCell="J11" sqref="J11"/>
    </sheetView>
  </sheetViews>
  <sheetFormatPr baseColWidth="10" defaultColWidth="8.7109375" defaultRowHeight="15" x14ac:dyDescent="0.25"/>
  <cols>
    <col min="1" max="1" width="5" style="48" customWidth="1"/>
    <col min="2" max="2" width="22" style="48" customWidth="1"/>
    <col min="3" max="3" width="12" style="48" customWidth="1"/>
    <col min="4" max="4" width="28" style="48" customWidth="1"/>
    <col min="5" max="5" width="16" style="48" customWidth="1"/>
    <col min="6" max="6" width="38" style="48" customWidth="1"/>
    <col min="7" max="7" width="42" style="48" customWidth="1"/>
    <col min="8" max="8" width="30" style="48" customWidth="1"/>
    <col min="9" max="10" width="22" style="48" customWidth="1"/>
    <col min="11" max="14" width="14" style="48" customWidth="1"/>
    <col min="15" max="15" width="16" style="48" customWidth="1"/>
    <col min="16" max="16" width="42" style="48" customWidth="1"/>
    <col min="17" max="17" width="16" style="48" customWidth="1"/>
    <col min="18" max="19" width="26" style="48" customWidth="1"/>
  </cols>
  <sheetData>
    <row r="1" spans="1:19" ht="57" customHeight="1" x14ac:dyDescent="0.25">
      <c r="A1" s="65" t="s">
        <v>19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19" ht="18" customHeight="1" x14ac:dyDescent="0.25">
      <c r="A2" s="64" t="s">
        <v>20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4" spans="1:19" ht="37.5" customHeight="1" x14ac:dyDescent="0.25">
      <c r="A4" s="5" t="s">
        <v>21</v>
      </c>
      <c r="B4" s="5" t="s">
        <v>22</v>
      </c>
      <c r="C4" s="5" t="s">
        <v>23</v>
      </c>
      <c r="D4" s="5" t="s">
        <v>24</v>
      </c>
      <c r="E4" s="5" t="s">
        <v>25</v>
      </c>
      <c r="F4" s="5" t="s">
        <v>26</v>
      </c>
      <c r="G4" s="5" t="s">
        <v>27</v>
      </c>
      <c r="H4" s="5" t="s">
        <v>28</v>
      </c>
      <c r="I4" s="5" t="s">
        <v>29</v>
      </c>
      <c r="J4" s="5" t="s">
        <v>30</v>
      </c>
      <c r="K4" s="5" t="s">
        <v>31</v>
      </c>
      <c r="L4" s="5" t="s">
        <v>32</v>
      </c>
      <c r="M4" s="5" t="s">
        <v>33</v>
      </c>
      <c r="N4" s="5" t="s">
        <v>34</v>
      </c>
      <c r="O4" s="5" t="s">
        <v>35</v>
      </c>
      <c r="P4" s="5" t="s">
        <v>36</v>
      </c>
      <c r="Q4" s="5" t="s">
        <v>37</v>
      </c>
      <c r="R4" s="5" t="s">
        <v>38</v>
      </c>
      <c r="S4" s="5" t="s">
        <v>39</v>
      </c>
    </row>
    <row r="5" spans="1:19" ht="75" customHeight="1" x14ac:dyDescent="0.25">
      <c r="A5" s="46">
        <v>1</v>
      </c>
      <c r="B5" s="46" t="s">
        <v>40</v>
      </c>
      <c r="C5" s="40" t="s">
        <v>11</v>
      </c>
      <c r="D5" s="46" t="s">
        <v>41</v>
      </c>
      <c r="E5" s="46" t="s">
        <v>42</v>
      </c>
      <c r="F5" s="46" t="s">
        <v>43</v>
      </c>
      <c r="G5" s="46" t="s">
        <v>44</v>
      </c>
      <c r="H5" s="46" t="s">
        <v>45</v>
      </c>
      <c r="I5" s="46"/>
      <c r="J5" s="46"/>
      <c r="K5" s="41">
        <v>46157</v>
      </c>
      <c r="L5" s="41" t="s">
        <v>46</v>
      </c>
      <c r="M5" s="41" t="s">
        <v>170</v>
      </c>
      <c r="N5" s="41" t="s">
        <v>171</v>
      </c>
      <c r="O5" s="47">
        <v>46371</v>
      </c>
      <c r="P5" s="41"/>
      <c r="Q5" s="42" t="s">
        <v>47</v>
      </c>
      <c r="R5" s="7"/>
      <c r="S5" s="7"/>
    </row>
    <row r="6" spans="1:19" ht="75" customHeight="1" x14ac:dyDescent="0.25">
      <c r="A6" s="46">
        <v>2</v>
      </c>
      <c r="B6" s="46" t="s">
        <v>40</v>
      </c>
      <c r="C6" s="40" t="s">
        <v>11</v>
      </c>
      <c r="D6" s="46" t="s">
        <v>41</v>
      </c>
      <c r="E6" s="46" t="s">
        <v>42</v>
      </c>
      <c r="F6" s="46" t="s">
        <v>48</v>
      </c>
      <c r="G6" s="46" t="s">
        <v>49</v>
      </c>
      <c r="H6" s="46" t="s">
        <v>50</v>
      </c>
      <c r="I6" s="46" t="s">
        <v>51</v>
      </c>
      <c r="J6" s="46" t="s">
        <v>52</v>
      </c>
      <c r="K6" s="41">
        <v>46157</v>
      </c>
      <c r="L6" s="41" t="s">
        <v>173</v>
      </c>
      <c r="M6" s="41" t="s">
        <v>172</v>
      </c>
      <c r="N6" s="41" t="s">
        <v>53</v>
      </c>
      <c r="O6" s="47">
        <v>46371</v>
      </c>
      <c r="P6" s="41"/>
      <c r="Q6" s="42" t="s">
        <v>47</v>
      </c>
      <c r="R6" s="7"/>
      <c r="S6" s="7"/>
    </row>
    <row r="7" spans="1:19" ht="75" customHeight="1" x14ac:dyDescent="0.25">
      <c r="A7" s="46">
        <v>3</v>
      </c>
      <c r="B7" s="46" t="s">
        <v>40</v>
      </c>
      <c r="C7" s="40" t="s">
        <v>11</v>
      </c>
      <c r="D7" s="46" t="s">
        <v>41</v>
      </c>
      <c r="E7" s="46" t="s">
        <v>54</v>
      </c>
      <c r="F7" s="46" t="s">
        <v>55</v>
      </c>
      <c r="G7" s="46" t="s">
        <v>56</v>
      </c>
      <c r="H7" s="46" t="s">
        <v>57</v>
      </c>
      <c r="I7" s="46" t="s">
        <v>58</v>
      </c>
      <c r="J7" s="46"/>
      <c r="K7" s="41">
        <v>46157</v>
      </c>
      <c r="L7" s="41" t="s">
        <v>175</v>
      </c>
      <c r="M7" s="41" t="s">
        <v>174</v>
      </c>
      <c r="N7" s="41" t="s">
        <v>176</v>
      </c>
      <c r="O7" s="47">
        <v>46371</v>
      </c>
      <c r="P7" s="41"/>
      <c r="Q7" s="42" t="s">
        <v>47</v>
      </c>
      <c r="R7" s="7"/>
      <c r="S7" s="7"/>
    </row>
    <row r="8" spans="1:19" ht="75" customHeight="1" x14ac:dyDescent="0.25">
      <c r="A8" s="46">
        <v>4</v>
      </c>
      <c r="B8" s="46" t="s">
        <v>40</v>
      </c>
      <c r="C8" s="43" t="s">
        <v>13</v>
      </c>
      <c r="D8" s="46" t="s">
        <v>59</v>
      </c>
      <c r="E8" s="46" t="s">
        <v>42</v>
      </c>
      <c r="F8" s="46" t="s">
        <v>60</v>
      </c>
      <c r="G8" s="46" t="s">
        <v>61</v>
      </c>
      <c r="H8" s="46" t="s">
        <v>62</v>
      </c>
      <c r="I8" s="46"/>
      <c r="J8" s="46"/>
      <c r="K8" s="41">
        <v>46157</v>
      </c>
      <c r="L8" s="41" t="s">
        <v>63</v>
      </c>
      <c r="M8" s="41" t="s">
        <v>64</v>
      </c>
      <c r="N8" s="41" t="s">
        <v>65</v>
      </c>
      <c r="O8" s="47">
        <v>46371</v>
      </c>
      <c r="P8" s="41"/>
      <c r="Q8" s="42" t="s">
        <v>47</v>
      </c>
      <c r="R8" s="7"/>
      <c r="S8" s="7"/>
    </row>
    <row r="9" spans="1:19" ht="75" customHeight="1" x14ac:dyDescent="0.25">
      <c r="A9" s="46">
        <v>5</v>
      </c>
      <c r="B9" s="46" t="s">
        <v>40</v>
      </c>
      <c r="C9" s="44" t="s">
        <v>15</v>
      </c>
      <c r="D9" s="46" t="s">
        <v>66</v>
      </c>
      <c r="E9" s="46" t="s">
        <v>54</v>
      </c>
      <c r="F9" s="46" t="s">
        <v>67</v>
      </c>
      <c r="G9" s="46" t="s">
        <v>68</v>
      </c>
      <c r="H9" s="46" t="s">
        <v>69</v>
      </c>
      <c r="I9" s="46" t="s">
        <v>58</v>
      </c>
      <c r="J9" s="46" t="s">
        <v>70</v>
      </c>
      <c r="K9" s="41">
        <v>46157</v>
      </c>
      <c r="L9" s="51" t="s">
        <v>177</v>
      </c>
      <c r="M9" s="52" t="s">
        <v>178</v>
      </c>
      <c r="N9" s="41" t="s">
        <v>179</v>
      </c>
      <c r="O9" s="47">
        <v>46371</v>
      </c>
      <c r="P9" s="41"/>
      <c r="Q9" s="42" t="s">
        <v>47</v>
      </c>
      <c r="R9" s="7"/>
      <c r="S9" s="7"/>
    </row>
    <row r="10" spans="1:19" ht="75" customHeight="1" x14ac:dyDescent="0.25">
      <c r="A10" s="46">
        <v>6</v>
      </c>
      <c r="B10" s="46" t="s">
        <v>40</v>
      </c>
      <c r="C10" s="44" t="s">
        <v>15</v>
      </c>
      <c r="D10" s="46" t="s">
        <v>71</v>
      </c>
      <c r="E10" s="46" t="s">
        <v>42</v>
      </c>
      <c r="F10" s="46" t="s">
        <v>72</v>
      </c>
      <c r="G10" s="46" t="s">
        <v>73</v>
      </c>
      <c r="H10" s="46" t="s">
        <v>74</v>
      </c>
      <c r="I10" s="46"/>
      <c r="J10" s="46"/>
      <c r="K10" s="41">
        <v>46157</v>
      </c>
      <c r="L10" s="41" t="s">
        <v>75</v>
      </c>
      <c r="M10" s="41" t="s">
        <v>180</v>
      </c>
      <c r="N10" s="41" t="s">
        <v>181</v>
      </c>
      <c r="O10" s="47">
        <v>46371</v>
      </c>
      <c r="P10" s="41"/>
      <c r="Q10" s="42" t="s">
        <v>47</v>
      </c>
      <c r="R10" s="7"/>
      <c r="S10" s="7"/>
    </row>
    <row r="11" spans="1:19" ht="75" customHeight="1" x14ac:dyDescent="0.25">
      <c r="A11" s="46">
        <v>7</v>
      </c>
      <c r="B11" s="46" t="s">
        <v>40</v>
      </c>
      <c r="C11" s="45" t="s">
        <v>17</v>
      </c>
      <c r="D11" s="46" t="s">
        <v>76</v>
      </c>
      <c r="E11" s="46" t="s">
        <v>42</v>
      </c>
      <c r="F11" s="46" t="s">
        <v>77</v>
      </c>
      <c r="G11" s="46" t="s">
        <v>78</v>
      </c>
      <c r="H11" s="46" t="s">
        <v>79</v>
      </c>
      <c r="I11" s="46"/>
      <c r="J11" s="46"/>
      <c r="K11" s="41">
        <v>46157</v>
      </c>
      <c r="L11" s="41" t="s">
        <v>182</v>
      </c>
      <c r="M11" s="41" t="s">
        <v>183</v>
      </c>
      <c r="N11" s="41" t="s">
        <v>184</v>
      </c>
      <c r="O11" s="47">
        <v>46371</v>
      </c>
      <c r="P11" s="41"/>
      <c r="Q11" s="42" t="s">
        <v>47</v>
      </c>
      <c r="R11" s="7"/>
      <c r="S11" s="7"/>
    </row>
    <row r="12" spans="1:19" ht="75" customHeight="1" x14ac:dyDescent="0.25">
      <c r="A12" s="46">
        <v>8</v>
      </c>
      <c r="B12" s="46" t="s">
        <v>40</v>
      </c>
      <c r="C12" s="45" t="s">
        <v>17</v>
      </c>
      <c r="D12" s="46" t="s">
        <v>76</v>
      </c>
      <c r="E12" s="46" t="s">
        <v>42</v>
      </c>
      <c r="F12" s="46" t="s">
        <v>80</v>
      </c>
      <c r="G12" s="46" t="s">
        <v>81</v>
      </c>
      <c r="H12" s="46" t="s">
        <v>82</v>
      </c>
      <c r="I12" s="46" t="s">
        <v>51</v>
      </c>
      <c r="J12" s="46"/>
      <c r="K12" s="41">
        <v>46157</v>
      </c>
      <c r="L12" s="41" t="s">
        <v>83</v>
      </c>
      <c r="M12" s="41" t="s">
        <v>84</v>
      </c>
      <c r="N12" s="41" t="s">
        <v>85</v>
      </c>
      <c r="O12" s="47">
        <v>46371</v>
      </c>
      <c r="P12" s="41"/>
      <c r="Q12" s="42" t="s">
        <v>47</v>
      </c>
      <c r="R12" s="7"/>
      <c r="S12" s="7"/>
    </row>
    <row r="13" spans="1:19" ht="60" customHeight="1" x14ac:dyDescent="0.25">
      <c r="A13" s="6" t="str">
        <f t="shared" ref="A13:A49" si="0">IF(COUNTA(B13:P13)&gt;0,ROW()-4,"")</f>
        <v/>
      </c>
      <c r="B13" s="7"/>
      <c r="C13" s="6"/>
      <c r="D13" s="7"/>
      <c r="E13" s="6"/>
      <c r="F13" s="7"/>
      <c r="G13" s="7"/>
      <c r="H13" s="7"/>
      <c r="I13" s="7"/>
      <c r="J13" s="7"/>
      <c r="K13" s="8"/>
      <c r="L13" s="8"/>
      <c r="M13" s="8"/>
      <c r="N13" s="8"/>
      <c r="O13" s="8"/>
      <c r="P13" s="7"/>
      <c r="Q13" s="6" t="s">
        <v>47</v>
      </c>
      <c r="R13" s="7"/>
      <c r="S13" s="7"/>
    </row>
    <row r="14" spans="1:19" ht="60" customHeight="1" x14ac:dyDescent="0.25">
      <c r="A14" s="6" t="str">
        <f t="shared" si="0"/>
        <v/>
      </c>
      <c r="B14" s="7"/>
      <c r="C14" s="6"/>
      <c r="D14" s="7"/>
      <c r="E14" s="6"/>
      <c r="F14" s="7"/>
      <c r="G14" s="7"/>
      <c r="H14" s="7"/>
      <c r="I14" s="7"/>
      <c r="J14" s="7"/>
      <c r="K14" s="8"/>
      <c r="L14" s="8"/>
      <c r="M14" s="8"/>
      <c r="N14" s="8"/>
      <c r="O14" s="8"/>
      <c r="P14" s="7"/>
      <c r="Q14" s="6" t="s">
        <v>47</v>
      </c>
      <c r="R14" s="7"/>
      <c r="S14" s="7"/>
    </row>
    <row r="15" spans="1:19" ht="60" customHeight="1" x14ac:dyDescent="0.25">
      <c r="A15" s="6" t="str">
        <f t="shared" si="0"/>
        <v/>
      </c>
      <c r="B15" s="7"/>
      <c r="C15" s="6"/>
      <c r="D15" s="7"/>
      <c r="E15" s="6"/>
      <c r="F15" s="7"/>
      <c r="G15" s="7"/>
      <c r="H15" s="7"/>
      <c r="I15" s="7"/>
      <c r="J15" s="7"/>
      <c r="K15" s="8"/>
      <c r="L15" s="8"/>
      <c r="M15" s="8"/>
      <c r="N15" s="8"/>
      <c r="O15" s="8"/>
      <c r="P15" s="7"/>
      <c r="Q15" s="6" t="s">
        <v>47</v>
      </c>
      <c r="R15" s="7"/>
      <c r="S15" s="7"/>
    </row>
    <row r="16" spans="1:19" ht="60" customHeight="1" x14ac:dyDescent="0.25">
      <c r="A16" s="6" t="str">
        <f t="shared" si="0"/>
        <v/>
      </c>
      <c r="B16" s="7"/>
      <c r="C16" s="6"/>
      <c r="D16" s="7"/>
      <c r="E16" s="6"/>
      <c r="F16" s="7"/>
      <c r="G16" s="7"/>
      <c r="H16" s="7"/>
      <c r="I16" s="7"/>
      <c r="J16" s="7"/>
      <c r="K16" s="8"/>
      <c r="L16" s="8"/>
      <c r="M16" s="8"/>
      <c r="N16" s="8"/>
      <c r="O16" s="8"/>
      <c r="P16" s="7"/>
      <c r="Q16" s="6" t="s">
        <v>47</v>
      </c>
      <c r="R16" s="7"/>
      <c r="S16" s="7"/>
    </row>
    <row r="17" spans="1:19" ht="60" customHeight="1" x14ac:dyDescent="0.25">
      <c r="A17" s="6" t="str">
        <f t="shared" si="0"/>
        <v/>
      </c>
      <c r="B17" s="7"/>
      <c r="C17" s="6"/>
      <c r="D17" s="7"/>
      <c r="E17" s="6"/>
      <c r="F17" s="7"/>
      <c r="G17" s="7"/>
      <c r="H17" s="7"/>
      <c r="I17" s="7"/>
      <c r="J17" s="7"/>
      <c r="K17" s="8"/>
      <c r="L17" s="8"/>
      <c r="M17" s="8"/>
      <c r="N17" s="8"/>
      <c r="O17" s="8"/>
      <c r="P17" s="7"/>
      <c r="Q17" s="6" t="s">
        <v>47</v>
      </c>
      <c r="R17" s="7"/>
      <c r="S17" s="7"/>
    </row>
    <row r="18" spans="1:19" ht="60" customHeight="1" x14ac:dyDescent="0.25">
      <c r="A18" s="6" t="str">
        <f t="shared" si="0"/>
        <v/>
      </c>
      <c r="B18" s="7"/>
      <c r="C18" s="6"/>
      <c r="D18" s="7"/>
      <c r="E18" s="6"/>
      <c r="F18" s="7"/>
      <c r="G18" s="7"/>
      <c r="H18" s="7"/>
      <c r="I18" s="7"/>
      <c r="J18" s="7"/>
      <c r="K18" s="8"/>
      <c r="L18" s="8"/>
      <c r="M18" s="8"/>
      <c r="N18" s="8"/>
      <c r="O18" s="8"/>
      <c r="P18" s="7"/>
      <c r="Q18" s="6" t="s">
        <v>47</v>
      </c>
      <c r="R18" s="7"/>
      <c r="S18" s="7"/>
    </row>
    <row r="19" spans="1:19" ht="60" customHeight="1" x14ac:dyDescent="0.25">
      <c r="A19" s="6" t="str">
        <f t="shared" si="0"/>
        <v/>
      </c>
      <c r="B19" s="7"/>
      <c r="C19" s="6"/>
      <c r="D19" s="7"/>
      <c r="E19" s="6"/>
      <c r="F19" s="7"/>
      <c r="G19" s="7"/>
      <c r="H19" s="7"/>
      <c r="I19" s="7"/>
      <c r="J19" s="7"/>
      <c r="K19" s="8"/>
      <c r="L19" s="8"/>
      <c r="M19" s="8"/>
      <c r="N19" s="8"/>
      <c r="O19" s="8"/>
      <c r="P19" s="7"/>
      <c r="Q19" s="6" t="s">
        <v>47</v>
      </c>
      <c r="R19" s="7"/>
      <c r="S19" s="7"/>
    </row>
    <row r="20" spans="1:19" ht="60" customHeight="1" x14ac:dyDescent="0.25">
      <c r="A20" s="6" t="str">
        <f t="shared" si="0"/>
        <v/>
      </c>
      <c r="B20" s="7"/>
      <c r="C20" s="6"/>
      <c r="D20" s="7"/>
      <c r="E20" s="6"/>
      <c r="F20" s="7"/>
      <c r="G20" s="7"/>
      <c r="H20" s="7"/>
      <c r="I20" s="7"/>
      <c r="J20" s="7"/>
      <c r="K20" s="8"/>
      <c r="L20" s="8"/>
      <c r="M20" s="8"/>
      <c r="N20" s="8"/>
      <c r="O20" s="8"/>
      <c r="P20" s="7"/>
      <c r="Q20" s="6" t="s">
        <v>47</v>
      </c>
      <c r="R20" s="7"/>
      <c r="S20" s="7"/>
    </row>
    <row r="21" spans="1:19" ht="60" customHeight="1" x14ac:dyDescent="0.25">
      <c r="A21" s="6" t="str">
        <f t="shared" si="0"/>
        <v/>
      </c>
      <c r="B21" s="7"/>
      <c r="C21" s="6"/>
      <c r="D21" s="7"/>
      <c r="E21" s="6"/>
      <c r="F21" s="7"/>
      <c r="G21" s="7"/>
      <c r="H21" s="7"/>
      <c r="I21" s="7"/>
      <c r="J21" s="7"/>
      <c r="K21" s="8"/>
      <c r="L21" s="8"/>
      <c r="M21" s="8"/>
      <c r="N21" s="8"/>
      <c r="O21" s="8"/>
      <c r="P21" s="7"/>
      <c r="Q21" s="6" t="s">
        <v>47</v>
      </c>
      <c r="R21" s="7"/>
      <c r="S21" s="7"/>
    </row>
    <row r="22" spans="1:19" ht="60" customHeight="1" x14ac:dyDescent="0.25">
      <c r="A22" s="6" t="str">
        <f t="shared" si="0"/>
        <v/>
      </c>
      <c r="B22" s="7"/>
      <c r="C22" s="6"/>
      <c r="D22" s="7"/>
      <c r="E22" s="6"/>
      <c r="F22" s="7"/>
      <c r="G22" s="7"/>
      <c r="H22" s="7"/>
      <c r="I22" s="7"/>
      <c r="J22" s="7"/>
      <c r="K22" s="8"/>
      <c r="L22" s="8"/>
      <c r="M22" s="8"/>
      <c r="N22" s="8"/>
      <c r="O22" s="8"/>
      <c r="P22" s="7"/>
      <c r="Q22" s="6" t="s">
        <v>47</v>
      </c>
      <c r="R22" s="7"/>
      <c r="S22" s="7"/>
    </row>
    <row r="23" spans="1:19" ht="60" customHeight="1" x14ac:dyDescent="0.25">
      <c r="A23" s="6" t="str">
        <f t="shared" si="0"/>
        <v/>
      </c>
      <c r="B23" s="7"/>
      <c r="C23" s="6"/>
      <c r="D23" s="7"/>
      <c r="E23" s="6"/>
      <c r="F23" s="7"/>
      <c r="G23" s="7"/>
      <c r="H23" s="7"/>
      <c r="I23" s="7"/>
      <c r="J23" s="7"/>
      <c r="K23" s="8"/>
      <c r="L23" s="8"/>
      <c r="M23" s="8"/>
      <c r="N23" s="8"/>
      <c r="O23" s="8"/>
      <c r="P23" s="7"/>
      <c r="Q23" s="6" t="s">
        <v>47</v>
      </c>
      <c r="R23" s="7"/>
      <c r="S23" s="7"/>
    </row>
    <row r="24" spans="1:19" ht="60" customHeight="1" x14ac:dyDescent="0.25">
      <c r="A24" s="6" t="str">
        <f t="shared" si="0"/>
        <v/>
      </c>
      <c r="B24" s="7"/>
      <c r="C24" s="6"/>
      <c r="D24" s="7"/>
      <c r="E24" s="6"/>
      <c r="F24" s="7"/>
      <c r="G24" s="7"/>
      <c r="H24" s="7"/>
      <c r="I24" s="7"/>
      <c r="J24" s="7"/>
      <c r="K24" s="8"/>
      <c r="L24" s="8"/>
      <c r="M24" s="8"/>
      <c r="N24" s="8"/>
      <c r="O24" s="8"/>
      <c r="P24" s="7"/>
      <c r="Q24" s="6" t="s">
        <v>47</v>
      </c>
      <c r="R24" s="7"/>
      <c r="S24" s="7"/>
    </row>
    <row r="25" spans="1:19" ht="60" customHeight="1" x14ac:dyDescent="0.25">
      <c r="A25" s="6" t="str">
        <f t="shared" si="0"/>
        <v/>
      </c>
      <c r="B25" s="7"/>
      <c r="C25" s="6"/>
      <c r="D25" s="7"/>
      <c r="E25" s="6"/>
      <c r="F25" s="7"/>
      <c r="G25" s="7"/>
      <c r="H25" s="7"/>
      <c r="I25" s="7"/>
      <c r="J25" s="7"/>
      <c r="K25" s="8"/>
      <c r="L25" s="8"/>
      <c r="M25" s="8"/>
      <c r="N25" s="8"/>
      <c r="O25" s="8"/>
      <c r="P25" s="7"/>
      <c r="Q25" s="6" t="s">
        <v>47</v>
      </c>
      <c r="R25" s="7"/>
      <c r="S25" s="7"/>
    </row>
    <row r="26" spans="1:19" ht="60" customHeight="1" x14ac:dyDescent="0.25">
      <c r="A26" s="6" t="str">
        <f t="shared" si="0"/>
        <v/>
      </c>
      <c r="B26" s="7"/>
      <c r="C26" s="6"/>
      <c r="D26" s="7"/>
      <c r="E26" s="6"/>
      <c r="F26" s="7"/>
      <c r="G26" s="7"/>
      <c r="H26" s="7"/>
      <c r="I26" s="7"/>
      <c r="J26" s="7"/>
      <c r="K26" s="8"/>
      <c r="L26" s="8"/>
      <c r="M26" s="8"/>
      <c r="N26" s="8"/>
      <c r="O26" s="8"/>
      <c r="P26" s="7"/>
      <c r="Q26" s="6" t="s">
        <v>47</v>
      </c>
      <c r="R26" s="7"/>
      <c r="S26" s="7"/>
    </row>
    <row r="27" spans="1:19" ht="60" customHeight="1" x14ac:dyDescent="0.25">
      <c r="A27" s="6" t="str">
        <f t="shared" si="0"/>
        <v/>
      </c>
      <c r="B27" s="7"/>
      <c r="C27" s="6"/>
      <c r="D27" s="7"/>
      <c r="E27" s="6"/>
      <c r="F27" s="7"/>
      <c r="G27" s="7"/>
      <c r="H27" s="7"/>
      <c r="I27" s="7"/>
      <c r="J27" s="7"/>
      <c r="K27" s="8"/>
      <c r="L27" s="8"/>
      <c r="M27" s="8"/>
      <c r="N27" s="8"/>
      <c r="O27" s="8"/>
      <c r="P27" s="7"/>
      <c r="Q27" s="6" t="s">
        <v>47</v>
      </c>
      <c r="R27" s="7"/>
      <c r="S27" s="7"/>
    </row>
    <row r="28" spans="1:19" ht="60" customHeight="1" x14ac:dyDescent="0.25">
      <c r="A28" s="6" t="str">
        <f t="shared" si="0"/>
        <v/>
      </c>
      <c r="B28" s="7"/>
      <c r="C28" s="6"/>
      <c r="D28" s="7"/>
      <c r="E28" s="6"/>
      <c r="F28" s="7"/>
      <c r="G28" s="7"/>
      <c r="H28" s="7"/>
      <c r="I28" s="7"/>
      <c r="J28" s="7"/>
      <c r="K28" s="8"/>
      <c r="L28" s="8"/>
      <c r="M28" s="8"/>
      <c r="N28" s="8"/>
      <c r="O28" s="8"/>
      <c r="P28" s="7"/>
      <c r="Q28" s="6" t="s">
        <v>47</v>
      </c>
      <c r="R28" s="7"/>
      <c r="S28" s="7"/>
    </row>
    <row r="29" spans="1:19" ht="60" customHeight="1" x14ac:dyDescent="0.25">
      <c r="A29" s="6" t="str">
        <f t="shared" si="0"/>
        <v/>
      </c>
      <c r="B29" s="7"/>
      <c r="C29" s="6"/>
      <c r="D29" s="7"/>
      <c r="E29" s="6"/>
      <c r="F29" s="7"/>
      <c r="G29" s="7"/>
      <c r="H29" s="7"/>
      <c r="I29" s="7"/>
      <c r="J29" s="7"/>
      <c r="K29" s="8"/>
      <c r="L29" s="8"/>
      <c r="M29" s="8"/>
      <c r="N29" s="8"/>
      <c r="O29" s="8"/>
      <c r="P29" s="7"/>
      <c r="Q29" s="6" t="s">
        <v>47</v>
      </c>
      <c r="R29" s="7"/>
      <c r="S29" s="7"/>
    </row>
    <row r="30" spans="1:19" ht="60" customHeight="1" x14ac:dyDescent="0.25">
      <c r="A30" s="6" t="str">
        <f t="shared" si="0"/>
        <v/>
      </c>
      <c r="B30" s="7"/>
      <c r="C30" s="6"/>
      <c r="D30" s="7"/>
      <c r="E30" s="6"/>
      <c r="F30" s="7"/>
      <c r="G30" s="7"/>
      <c r="H30" s="7"/>
      <c r="I30" s="7"/>
      <c r="J30" s="7"/>
      <c r="K30" s="8"/>
      <c r="L30" s="8"/>
      <c r="M30" s="8"/>
      <c r="N30" s="8"/>
      <c r="O30" s="8"/>
      <c r="P30" s="7"/>
      <c r="Q30" s="6" t="s">
        <v>47</v>
      </c>
      <c r="R30" s="7"/>
      <c r="S30" s="7"/>
    </row>
    <row r="31" spans="1:19" ht="60" customHeight="1" x14ac:dyDescent="0.25">
      <c r="A31" s="6" t="str">
        <f t="shared" si="0"/>
        <v/>
      </c>
      <c r="B31" s="7"/>
      <c r="C31" s="6"/>
      <c r="D31" s="7"/>
      <c r="E31" s="6"/>
      <c r="F31" s="7"/>
      <c r="G31" s="7"/>
      <c r="H31" s="7"/>
      <c r="I31" s="7"/>
      <c r="J31" s="7"/>
      <c r="K31" s="8"/>
      <c r="L31" s="8"/>
      <c r="M31" s="8"/>
      <c r="N31" s="8"/>
      <c r="O31" s="8"/>
      <c r="P31" s="7"/>
      <c r="Q31" s="6" t="s">
        <v>47</v>
      </c>
      <c r="R31" s="7"/>
      <c r="S31" s="7"/>
    </row>
    <row r="32" spans="1:19" ht="60" customHeight="1" x14ac:dyDescent="0.25">
      <c r="A32" s="6" t="str">
        <f t="shared" si="0"/>
        <v/>
      </c>
      <c r="B32" s="7"/>
      <c r="C32" s="6"/>
      <c r="D32" s="7"/>
      <c r="E32" s="6"/>
      <c r="F32" s="7"/>
      <c r="G32" s="7"/>
      <c r="H32" s="7"/>
      <c r="I32" s="7"/>
      <c r="J32" s="7"/>
      <c r="K32" s="8"/>
      <c r="L32" s="8"/>
      <c r="M32" s="8"/>
      <c r="N32" s="8"/>
      <c r="O32" s="8"/>
      <c r="P32" s="7"/>
      <c r="Q32" s="6" t="s">
        <v>47</v>
      </c>
      <c r="R32" s="7"/>
      <c r="S32" s="7"/>
    </row>
    <row r="33" spans="1:19" ht="60" customHeight="1" x14ac:dyDescent="0.25">
      <c r="A33" s="6" t="str">
        <f t="shared" si="0"/>
        <v/>
      </c>
      <c r="B33" s="7"/>
      <c r="C33" s="6"/>
      <c r="D33" s="7"/>
      <c r="E33" s="6"/>
      <c r="F33" s="7"/>
      <c r="G33" s="7"/>
      <c r="H33" s="7"/>
      <c r="I33" s="7"/>
      <c r="J33" s="7"/>
      <c r="K33" s="8"/>
      <c r="L33" s="8"/>
      <c r="M33" s="8"/>
      <c r="N33" s="8"/>
      <c r="O33" s="8"/>
      <c r="P33" s="7"/>
      <c r="Q33" s="6" t="s">
        <v>47</v>
      </c>
      <c r="R33" s="7"/>
      <c r="S33" s="7"/>
    </row>
    <row r="34" spans="1:19" ht="60" customHeight="1" x14ac:dyDescent="0.25">
      <c r="A34" s="6" t="str">
        <f t="shared" si="0"/>
        <v/>
      </c>
      <c r="B34" s="7"/>
      <c r="C34" s="6"/>
      <c r="D34" s="7"/>
      <c r="E34" s="6"/>
      <c r="F34" s="7"/>
      <c r="G34" s="7"/>
      <c r="H34" s="7"/>
      <c r="I34" s="7"/>
      <c r="J34" s="7"/>
      <c r="K34" s="8"/>
      <c r="L34" s="8"/>
      <c r="M34" s="8"/>
      <c r="N34" s="8"/>
      <c r="O34" s="8"/>
      <c r="P34" s="7"/>
      <c r="Q34" s="6" t="s">
        <v>47</v>
      </c>
      <c r="R34" s="7"/>
      <c r="S34" s="7"/>
    </row>
    <row r="35" spans="1:19" ht="60" customHeight="1" x14ac:dyDescent="0.25">
      <c r="A35" s="6" t="str">
        <f t="shared" si="0"/>
        <v/>
      </c>
      <c r="B35" s="7"/>
      <c r="C35" s="6"/>
      <c r="D35" s="7"/>
      <c r="E35" s="6"/>
      <c r="F35" s="7"/>
      <c r="G35" s="7"/>
      <c r="H35" s="7"/>
      <c r="I35" s="7"/>
      <c r="J35" s="7"/>
      <c r="K35" s="8"/>
      <c r="L35" s="8"/>
      <c r="M35" s="8"/>
      <c r="N35" s="8"/>
      <c r="O35" s="8"/>
      <c r="P35" s="7"/>
      <c r="Q35" s="6" t="s">
        <v>47</v>
      </c>
      <c r="R35" s="7"/>
      <c r="S35" s="7"/>
    </row>
    <row r="36" spans="1:19" ht="60" customHeight="1" x14ac:dyDescent="0.25">
      <c r="A36" s="6" t="str">
        <f t="shared" si="0"/>
        <v/>
      </c>
      <c r="B36" s="7"/>
      <c r="C36" s="6"/>
      <c r="D36" s="7"/>
      <c r="E36" s="6"/>
      <c r="F36" s="7"/>
      <c r="G36" s="7"/>
      <c r="H36" s="7"/>
      <c r="I36" s="7"/>
      <c r="J36" s="7"/>
      <c r="K36" s="8"/>
      <c r="L36" s="8"/>
      <c r="M36" s="8"/>
      <c r="N36" s="8"/>
      <c r="O36" s="8"/>
      <c r="P36" s="7"/>
      <c r="Q36" s="6" t="s">
        <v>47</v>
      </c>
      <c r="R36" s="7"/>
      <c r="S36" s="7"/>
    </row>
    <row r="37" spans="1:19" ht="60" customHeight="1" x14ac:dyDescent="0.25">
      <c r="A37" s="6" t="str">
        <f t="shared" si="0"/>
        <v/>
      </c>
      <c r="B37" s="7"/>
      <c r="C37" s="6"/>
      <c r="D37" s="7"/>
      <c r="E37" s="6"/>
      <c r="F37" s="7"/>
      <c r="G37" s="7"/>
      <c r="H37" s="7"/>
      <c r="I37" s="7"/>
      <c r="J37" s="7"/>
      <c r="K37" s="8"/>
      <c r="L37" s="8"/>
      <c r="M37" s="8"/>
      <c r="N37" s="8"/>
      <c r="O37" s="8"/>
      <c r="P37" s="7"/>
      <c r="Q37" s="6" t="s">
        <v>47</v>
      </c>
      <c r="R37" s="7"/>
      <c r="S37" s="7"/>
    </row>
    <row r="38" spans="1:19" ht="60" customHeight="1" x14ac:dyDescent="0.25">
      <c r="A38" s="6" t="str">
        <f t="shared" si="0"/>
        <v/>
      </c>
      <c r="B38" s="7"/>
      <c r="C38" s="6"/>
      <c r="D38" s="7"/>
      <c r="E38" s="6"/>
      <c r="F38" s="7"/>
      <c r="G38" s="7"/>
      <c r="H38" s="7"/>
      <c r="I38" s="7"/>
      <c r="J38" s="7"/>
      <c r="K38" s="8"/>
      <c r="L38" s="8"/>
      <c r="M38" s="8"/>
      <c r="N38" s="8"/>
      <c r="O38" s="8"/>
      <c r="P38" s="7"/>
      <c r="Q38" s="6" t="s">
        <v>47</v>
      </c>
      <c r="R38" s="7"/>
      <c r="S38" s="7"/>
    </row>
    <row r="39" spans="1:19" ht="60" customHeight="1" x14ac:dyDescent="0.25">
      <c r="A39" s="6" t="str">
        <f t="shared" si="0"/>
        <v/>
      </c>
      <c r="B39" s="7"/>
      <c r="C39" s="6"/>
      <c r="D39" s="7"/>
      <c r="E39" s="6"/>
      <c r="F39" s="7"/>
      <c r="G39" s="7"/>
      <c r="H39" s="7"/>
      <c r="I39" s="7"/>
      <c r="J39" s="7"/>
      <c r="K39" s="8"/>
      <c r="L39" s="8"/>
      <c r="M39" s="8"/>
      <c r="N39" s="8"/>
      <c r="O39" s="8"/>
      <c r="P39" s="7"/>
      <c r="Q39" s="6" t="s">
        <v>47</v>
      </c>
      <c r="R39" s="7"/>
      <c r="S39" s="7"/>
    </row>
    <row r="40" spans="1:19" ht="60" customHeight="1" x14ac:dyDescent="0.25">
      <c r="A40" s="6" t="str">
        <f t="shared" si="0"/>
        <v/>
      </c>
      <c r="B40" s="7"/>
      <c r="C40" s="6"/>
      <c r="D40" s="7"/>
      <c r="E40" s="6"/>
      <c r="F40" s="7"/>
      <c r="G40" s="7"/>
      <c r="H40" s="7"/>
      <c r="I40" s="7"/>
      <c r="J40" s="7"/>
      <c r="K40" s="8"/>
      <c r="L40" s="8"/>
      <c r="M40" s="8"/>
      <c r="N40" s="8"/>
      <c r="O40" s="8"/>
      <c r="P40" s="7"/>
      <c r="Q40" s="6" t="s">
        <v>47</v>
      </c>
      <c r="R40" s="7"/>
      <c r="S40" s="7"/>
    </row>
    <row r="41" spans="1:19" ht="60" customHeight="1" x14ac:dyDescent="0.25">
      <c r="A41" s="6" t="str">
        <f t="shared" si="0"/>
        <v/>
      </c>
      <c r="B41" s="7"/>
      <c r="C41" s="6"/>
      <c r="D41" s="7"/>
      <c r="E41" s="6"/>
      <c r="F41" s="7"/>
      <c r="G41" s="7"/>
      <c r="H41" s="7"/>
      <c r="I41" s="7"/>
      <c r="J41" s="7"/>
      <c r="K41" s="8"/>
      <c r="L41" s="8"/>
      <c r="M41" s="8"/>
      <c r="N41" s="8"/>
      <c r="O41" s="8"/>
      <c r="P41" s="7"/>
      <c r="Q41" s="6" t="s">
        <v>47</v>
      </c>
      <c r="R41" s="7"/>
      <c r="S41" s="7"/>
    </row>
    <row r="42" spans="1:19" ht="60" customHeight="1" x14ac:dyDescent="0.25">
      <c r="A42" s="6" t="str">
        <f t="shared" si="0"/>
        <v/>
      </c>
      <c r="B42" s="7"/>
      <c r="C42" s="6"/>
      <c r="D42" s="7"/>
      <c r="E42" s="6"/>
      <c r="F42" s="7"/>
      <c r="G42" s="7"/>
      <c r="H42" s="7"/>
      <c r="I42" s="7"/>
      <c r="J42" s="7"/>
      <c r="K42" s="8"/>
      <c r="L42" s="8"/>
      <c r="M42" s="8"/>
      <c r="N42" s="8"/>
      <c r="O42" s="8"/>
      <c r="P42" s="7"/>
      <c r="Q42" s="6" t="s">
        <v>47</v>
      </c>
      <c r="R42" s="7"/>
      <c r="S42" s="7"/>
    </row>
    <row r="43" spans="1:19" ht="60" customHeight="1" x14ac:dyDescent="0.25">
      <c r="A43" s="6" t="str">
        <f t="shared" si="0"/>
        <v/>
      </c>
      <c r="B43" s="7"/>
      <c r="C43" s="6"/>
      <c r="D43" s="7"/>
      <c r="E43" s="6"/>
      <c r="F43" s="7"/>
      <c r="G43" s="7"/>
      <c r="H43" s="7"/>
      <c r="I43" s="7"/>
      <c r="J43" s="7"/>
      <c r="K43" s="8"/>
      <c r="L43" s="8"/>
      <c r="M43" s="8"/>
      <c r="N43" s="8"/>
      <c r="O43" s="8"/>
      <c r="P43" s="7"/>
      <c r="Q43" s="6" t="s">
        <v>47</v>
      </c>
      <c r="R43" s="7"/>
      <c r="S43" s="7"/>
    </row>
    <row r="44" spans="1:19" ht="60" customHeight="1" x14ac:dyDescent="0.25">
      <c r="A44" s="6" t="str">
        <f t="shared" si="0"/>
        <v/>
      </c>
      <c r="B44" s="7"/>
      <c r="C44" s="6"/>
      <c r="D44" s="7"/>
      <c r="E44" s="6"/>
      <c r="F44" s="7"/>
      <c r="G44" s="7"/>
      <c r="H44" s="7"/>
      <c r="I44" s="7"/>
      <c r="J44" s="7"/>
      <c r="K44" s="8"/>
      <c r="L44" s="8"/>
      <c r="M44" s="8"/>
      <c r="N44" s="8"/>
      <c r="O44" s="8"/>
      <c r="P44" s="7"/>
      <c r="Q44" s="6" t="s">
        <v>47</v>
      </c>
      <c r="R44" s="7"/>
      <c r="S44" s="7"/>
    </row>
    <row r="45" spans="1:19" ht="60" customHeight="1" x14ac:dyDescent="0.25">
      <c r="A45" s="6" t="str">
        <f t="shared" si="0"/>
        <v/>
      </c>
      <c r="B45" s="7"/>
      <c r="C45" s="6"/>
      <c r="D45" s="7"/>
      <c r="E45" s="6"/>
      <c r="F45" s="7"/>
      <c r="G45" s="7"/>
      <c r="H45" s="7"/>
      <c r="I45" s="7"/>
      <c r="J45" s="7"/>
      <c r="K45" s="8"/>
      <c r="L45" s="8"/>
      <c r="M45" s="8"/>
      <c r="N45" s="8"/>
      <c r="O45" s="8"/>
      <c r="P45" s="7"/>
      <c r="Q45" s="6" t="s">
        <v>47</v>
      </c>
      <c r="R45" s="7"/>
      <c r="S45" s="7"/>
    </row>
    <row r="46" spans="1:19" ht="60" customHeight="1" x14ac:dyDescent="0.25">
      <c r="A46" s="6" t="str">
        <f t="shared" si="0"/>
        <v/>
      </c>
      <c r="B46" s="7"/>
      <c r="C46" s="6"/>
      <c r="D46" s="7"/>
      <c r="E46" s="6"/>
      <c r="F46" s="7"/>
      <c r="G46" s="7"/>
      <c r="H46" s="7"/>
      <c r="I46" s="7"/>
      <c r="J46" s="7"/>
      <c r="K46" s="8"/>
      <c r="L46" s="8"/>
      <c r="M46" s="8"/>
      <c r="N46" s="8"/>
      <c r="O46" s="8"/>
      <c r="P46" s="7"/>
      <c r="Q46" s="6" t="s">
        <v>47</v>
      </c>
      <c r="R46" s="7"/>
      <c r="S46" s="7"/>
    </row>
    <row r="47" spans="1:19" ht="60" customHeight="1" x14ac:dyDescent="0.25">
      <c r="A47" s="6" t="str">
        <f t="shared" si="0"/>
        <v/>
      </c>
      <c r="B47" s="7"/>
      <c r="C47" s="6"/>
      <c r="D47" s="7"/>
      <c r="E47" s="6"/>
      <c r="F47" s="7"/>
      <c r="G47" s="7"/>
      <c r="H47" s="7"/>
      <c r="I47" s="7"/>
      <c r="J47" s="7"/>
      <c r="K47" s="8"/>
      <c r="L47" s="8"/>
      <c r="M47" s="8"/>
      <c r="N47" s="8"/>
      <c r="O47" s="8"/>
      <c r="P47" s="7"/>
      <c r="Q47" s="6" t="s">
        <v>47</v>
      </c>
      <c r="R47" s="7"/>
      <c r="S47" s="7"/>
    </row>
    <row r="48" spans="1:19" ht="60" customHeight="1" x14ac:dyDescent="0.25">
      <c r="A48" s="6" t="str">
        <f t="shared" si="0"/>
        <v/>
      </c>
      <c r="B48" s="7"/>
      <c r="C48" s="6"/>
      <c r="D48" s="7"/>
      <c r="E48" s="6"/>
      <c r="F48" s="7"/>
      <c r="G48" s="7"/>
      <c r="H48" s="7"/>
      <c r="I48" s="7"/>
      <c r="J48" s="7"/>
      <c r="K48" s="8"/>
      <c r="L48" s="8"/>
      <c r="M48" s="8"/>
      <c r="N48" s="8"/>
      <c r="O48" s="8"/>
      <c r="P48" s="7"/>
      <c r="Q48" s="6" t="s">
        <v>47</v>
      </c>
      <c r="R48" s="7"/>
      <c r="S48" s="7"/>
    </row>
    <row r="49" spans="1:19" ht="60" customHeight="1" x14ac:dyDescent="0.25">
      <c r="A49" s="6" t="str">
        <f t="shared" si="0"/>
        <v/>
      </c>
      <c r="B49" s="7"/>
      <c r="C49" s="6"/>
      <c r="D49" s="7"/>
      <c r="E49" s="6"/>
      <c r="F49" s="7"/>
      <c r="G49" s="7"/>
      <c r="H49" s="7"/>
      <c r="I49" s="7"/>
      <c r="J49" s="7"/>
      <c r="K49" s="8"/>
      <c r="L49" s="8"/>
      <c r="M49" s="8"/>
      <c r="N49" s="8"/>
      <c r="O49" s="8"/>
      <c r="P49" s="7"/>
      <c r="Q49" s="6" t="s">
        <v>47</v>
      </c>
      <c r="R49" s="7"/>
      <c r="S49" s="7"/>
    </row>
  </sheetData>
  <mergeCells count="2">
    <mergeCell ref="A2:S2"/>
    <mergeCell ref="A1:S1"/>
  </mergeCells>
  <conditionalFormatting sqref="C5:C49">
    <cfRule type="expression" dxfId="8" priority="3">
      <formula>$C5="D1"</formula>
    </cfRule>
    <cfRule type="expression" dxfId="7" priority="4">
      <formula>$C5="D2"</formula>
    </cfRule>
    <cfRule type="expression" dxfId="6" priority="5">
      <formula>$C5="D3"</formula>
    </cfRule>
    <cfRule type="expression" dxfId="5" priority="6">
      <formula>$C5="D4"</formula>
    </cfRule>
  </conditionalFormatting>
  <conditionalFormatting sqref="P5:P34 O5:O49">
    <cfRule type="expression" dxfId="4" priority="11">
      <formula>AND(ISNUMBER($O5),$O5&gt;DATE(2026,12,15))</formula>
    </cfRule>
  </conditionalFormatting>
  <conditionalFormatting sqref="Q5:Q49">
    <cfRule type="expression" dxfId="3" priority="7">
      <formula>$Q5="No iniciado"</formula>
    </cfRule>
    <cfRule type="expression" dxfId="2" priority="8">
      <formula>$Q5="En progreso"</formula>
    </cfRule>
    <cfRule type="expression" dxfId="1" priority="9">
      <formula>$Q5="Completado"</formula>
    </cfRule>
    <cfRule type="expression" dxfId="0" priority="10">
      <formula>$Q5="Atrasado"</formula>
    </cfRule>
  </conditionalFormatting>
  <dataValidations count="5">
    <dataValidation type="list" allowBlank="1" errorTitle="Dimensión inválida" error="Seleccione D1, D2, D3, D4 o D5" sqref="C5:C49" xr:uid="{00000000-0002-0000-0100-000000000000}">
      <formula1>"D1,D2,D3,D4"</formula1>
      <formula2>0</formula2>
    </dataValidation>
    <dataValidation type="list" allowBlank="1" sqref="E5:E49" xr:uid="{00000000-0002-0000-0100-000001000000}">
      <formula1>"Sectorial,Individual,Ambas"</formula1>
      <formula2>0</formula2>
    </dataValidation>
    <dataValidation type="list" allowBlank="1" sqref="Q5:Q49" xr:uid="{00000000-0002-0000-0100-000002000000}">
      <formula1>"No iniciado,En progreso,Completado,Atrasado"</formula1>
      <formula2>0</formula2>
    </dataValidation>
    <dataValidation type="date" operator="lessThanOrEqual" allowBlank="1" errorTitle="Fecha fuera de rango" error="La fecha de cierre debe ser ≤ 15/12/2026" sqref="O5:O49" xr:uid="{00000000-0002-0000-0100-000003000000}">
      <formula1>2026-12-15</formula1>
      <formula2>0</formula2>
    </dataValidation>
    <dataValidation type="decimal" allowBlank="1" error="Ingrese un valor entre 0 y 100%" sqref="P5:P49" xr:uid="{00000000-0002-0000-0100-000004000000}">
      <formula1>0</formula1>
      <formula2>1</formula2>
    </dataValidation>
  </dataValidations>
  <pageMargins left="0.75" right="0.75" top="1" bottom="1" header="0.511811023622047" footer="0.511811023622047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18"/>
  <sheetViews>
    <sheetView showGridLines="0" zoomScaleNormal="100" workbookViewId="0">
      <selection activeCell="K3" sqref="K3"/>
    </sheetView>
  </sheetViews>
  <sheetFormatPr baseColWidth="10" defaultColWidth="8.7109375" defaultRowHeight="15" x14ac:dyDescent="0.25"/>
  <cols>
    <col min="1" max="1" width="2" style="48" customWidth="1"/>
    <col min="2" max="2" width="16" style="48" customWidth="1"/>
    <col min="3" max="4" width="18" style="48" customWidth="1"/>
    <col min="5" max="5" width="4" style="48" customWidth="1"/>
    <col min="6" max="7" width="18" style="48" customWidth="1"/>
    <col min="8" max="8" width="2" style="48" customWidth="1"/>
  </cols>
  <sheetData>
    <row r="2" spans="2:7" ht="27.75" customHeight="1" x14ac:dyDescent="0.25">
      <c r="B2" s="66" t="s">
        <v>86</v>
      </c>
      <c r="C2" s="54"/>
      <c r="D2" s="54"/>
      <c r="E2" s="54"/>
      <c r="F2" s="54"/>
    </row>
    <row r="4" spans="2:7" ht="15" customHeight="1" x14ac:dyDescent="0.25">
      <c r="B4" s="60" t="s">
        <v>87</v>
      </c>
      <c r="C4" s="54"/>
      <c r="D4" s="54"/>
      <c r="F4" s="60" t="s">
        <v>88</v>
      </c>
      <c r="G4" s="54"/>
    </row>
    <row r="5" spans="2:7" ht="15" customHeight="1" x14ac:dyDescent="0.25">
      <c r="B5" s="50" t="s">
        <v>23</v>
      </c>
      <c r="C5" s="50" t="s">
        <v>89</v>
      </c>
      <c r="D5" s="50" t="s">
        <v>90</v>
      </c>
      <c r="F5" s="50" t="s">
        <v>37</v>
      </c>
      <c r="G5" s="50" t="s">
        <v>89</v>
      </c>
    </row>
    <row r="6" spans="2:7" ht="21.75" customHeight="1" x14ac:dyDescent="0.25">
      <c r="B6" s="9" t="s">
        <v>11</v>
      </c>
      <c r="C6" s="6">
        <f>COUNTIF('Matriz Seguimiento'!C5:C49,"D1")</f>
        <v>3</v>
      </c>
      <c r="D6" s="10">
        <v>0</v>
      </c>
      <c r="F6" s="11" t="s">
        <v>47</v>
      </c>
      <c r="G6" s="12">
        <f>COUNTIF('Matriz Seguimiento'!Q5:Q49,"No iniciado")</f>
        <v>45</v>
      </c>
    </row>
    <row r="7" spans="2:7" ht="21.75" customHeight="1" x14ac:dyDescent="0.25">
      <c r="B7" s="13" t="s">
        <v>13</v>
      </c>
      <c r="C7" s="6">
        <f>COUNTIF('Matriz Seguimiento'!C5:C49,"D2")</f>
        <v>1</v>
      </c>
      <c r="D7" s="10">
        <v>0</v>
      </c>
      <c r="F7" s="14" t="s">
        <v>91</v>
      </c>
      <c r="G7" s="12">
        <f>COUNTIF('Matriz Seguimiento'!Q5:Q49,"En progreso")</f>
        <v>0</v>
      </c>
    </row>
    <row r="8" spans="2:7" ht="21.75" customHeight="1" x14ac:dyDescent="0.25">
      <c r="B8" s="15" t="s">
        <v>15</v>
      </c>
      <c r="C8" s="6">
        <f>COUNTIF('Matriz Seguimiento'!C5:C49,"D3")</f>
        <v>2</v>
      </c>
      <c r="D8" s="10">
        <v>0</v>
      </c>
      <c r="F8" s="16" t="s">
        <v>92</v>
      </c>
      <c r="G8" s="12">
        <f>COUNTIF('Matriz Seguimiento'!Q5:Q49,"Completado")</f>
        <v>0</v>
      </c>
    </row>
    <row r="9" spans="2:7" ht="21.75" customHeight="1" x14ac:dyDescent="0.25">
      <c r="B9" s="17" t="s">
        <v>17</v>
      </c>
      <c r="C9" s="6">
        <f>COUNTIF('Matriz Seguimiento'!C5:C49,"D4")</f>
        <v>2</v>
      </c>
      <c r="D9" s="10">
        <v>0</v>
      </c>
      <c r="F9" s="18" t="s">
        <v>93</v>
      </c>
      <c r="G9" s="12">
        <f>COUNTIF('Matriz Seguimiento'!Q5:Q49,"Atrasado")</f>
        <v>0</v>
      </c>
    </row>
    <row r="10" spans="2:7" ht="21.75" customHeight="1" x14ac:dyDescent="0.25">
      <c r="B10" s="19" t="s">
        <v>94</v>
      </c>
      <c r="C10" s="19">
        <f>SUM(C6:C9)</f>
        <v>8</v>
      </c>
      <c r="D10" s="20">
        <v>0</v>
      </c>
    </row>
    <row r="13" spans="2:7" ht="15" customHeight="1" x14ac:dyDescent="0.25">
      <c r="B13" s="49" t="s">
        <v>95</v>
      </c>
    </row>
    <row r="14" spans="2:7" ht="15" customHeight="1" x14ac:dyDescent="0.25">
      <c r="B14" s="67" t="s">
        <v>96</v>
      </c>
      <c r="C14" s="68"/>
    </row>
    <row r="15" spans="2:7" ht="15" customHeight="1" x14ac:dyDescent="0.25">
      <c r="B15" s="21" t="s">
        <v>42</v>
      </c>
      <c r="C15" s="12">
        <f>COUNTIF('Matriz Seguimiento'!E5:E49,"Sectorial")</f>
        <v>6</v>
      </c>
    </row>
    <row r="16" spans="2:7" ht="21.75" customHeight="1" x14ac:dyDescent="0.25">
      <c r="B16" s="21" t="s">
        <v>54</v>
      </c>
      <c r="C16" s="12">
        <f>COUNTIF('Matriz Seguimiento'!E5:E49,"Individual")</f>
        <v>2</v>
      </c>
    </row>
    <row r="17" spans="2:3" ht="21.75" customHeight="1" x14ac:dyDescent="0.25">
      <c r="B17" s="21" t="s">
        <v>97</v>
      </c>
      <c r="C17" s="12">
        <f>COUNTIF('Matriz Seguimiento'!E5:E49,"Ambas")</f>
        <v>0</v>
      </c>
    </row>
    <row r="18" spans="2:3" ht="21.75" customHeight="1" x14ac:dyDescent="0.25"/>
  </sheetData>
  <mergeCells count="4">
    <mergeCell ref="B2:F2"/>
    <mergeCell ref="F4:G4"/>
    <mergeCell ref="B14:C14"/>
    <mergeCell ref="B4:D4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8"/>
  <sheetViews>
    <sheetView showGridLines="0" zoomScaleNormal="100" workbookViewId="0">
      <selection activeCell="A9" sqref="A9"/>
    </sheetView>
  </sheetViews>
  <sheetFormatPr baseColWidth="10" defaultColWidth="8.7109375" defaultRowHeight="15" x14ac:dyDescent="0.25"/>
  <cols>
    <col min="1" max="1" width="2" style="48" customWidth="1"/>
    <col min="2" max="2" width="12" style="48" customWidth="1"/>
    <col min="3" max="3" width="14" style="48" customWidth="1"/>
    <col min="4" max="4" width="32" style="48" customWidth="1"/>
    <col min="5" max="5" width="60" style="48" customWidth="1"/>
    <col min="6" max="6" width="2" style="48" customWidth="1"/>
  </cols>
  <sheetData>
    <row r="2" spans="2:5" ht="27.75" customHeight="1" x14ac:dyDescent="0.25">
      <c r="B2" s="66" t="s">
        <v>98</v>
      </c>
      <c r="C2" s="54"/>
      <c r="D2" s="54"/>
      <c r="E2" s="54"/>
    </row>
    <row r="4" spans="2:5" ht="24" customHeight="1" x14ac:dyDescent="0.25">
      <c r="B4" s="50" t="s">
        <v>99</v>
      </c>
      <c r="C4" s="50" t="s">
        <v>100</v>
      </c>
      <c r="D4" s="50" t="s">
        <v>101</v>
      </c>
      <c r="E4" s="50" t="s">
        <v>102</v>
      </c>
    </row>
    <row r="5" spans="2:5" ht="27.75" customHeight="1" x14ac:dyDescent="0.25">
      <c r="B5" s="1" t="s">
        <v>11</v>
      </c>
      <c r="C5" s="22" t="s">
        <v>103</v>
      </c>
      <c r="D5" s="23" t="s">
        <v>12</v>
      </c>
      <c r="E5" s="7" t="s">
        <v>104</v>
      </c>
    </row>
    <row r="6" spans="2:5" ht="27.75" customHeight="1" x14ac:dyDescent="0.25">
      <c r="B6" s="2" t="s">
        <v>13</v>
      </c>
      <c r="C6" s="24" t="s">
        <v>105</v>
      </c>
      <c r="D6" s="23" t="s">
        <v>14</v>
      </c>
      <c r="E6" s="7" t="s">
        <v>106</v>
      </c>
    </row>
    <row r="7" spans="2:5" ht="27.75" customHeight="1" x14ac:dyDescent="0.25">
      <c r="B7" s="3" t="s">
        <v>15</v>
      </c>
      <c r="C7" s="25" t="s">
        <v>107</v>
      </c>
      <c r="D7" s="23" t="s">
        <v>16</v>
      </c>
      <c r="E7" s="7" t="s">
        <v>108</v>
      </c>
    </row>
    <row r="8" spans="2:5" ht="27.75" customHeight="1" x14ac:dyDescent="0.25">
      <c r="B8" s="4" t="s">
        <v>17</v>
      </c>
      <c r="C8" s="26" t="s">
        <v>109</v>
      </c>
      <c r="D8" s="23" t="s">
        <v>18</v>
      </c>
      <c r="E8" s="7" t="s">
        <v>110</v>
      </c>
    </row>
  </sheetData>
  <mergeCells count="1">
    <mergeCell ref="B2:E2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40"/>
  <sheetViews>
    <sheetView zoomScaleNormal="100" workbookViewId="0"/>
  </sheetViews>
  <sheetFormatPr baseColWidth="10" defaultColWidth="10.7109375" defaultRowHeight="15" x14ac:dyDescent="0.25"/>
  <cols>
    <col min="1" max="1" width="17.28515625" style="48" customWidth="1"/>
    <col min="2" max="2" width="31.7109375" style="48" customWidth="1"/>
  </cols>
  <sheetData>
    <row r="1" spans="1:2" ht="15" customHeight="1" x14ac:dyDescent="0.25">
      <c r="A1" t="s">
        <v>111</v>
      </c>
      <c r="B1" t="s">
        <v>112</v>
      </c>
    </row>
    <row r="2" spans="1:2" ht="15" customHeight="1" x14ac:dyDescent="0.25">
      <c r="A2" t="s">
        <v>113</v>
      </c>
      <c r="B2" s="27" t="s">
        <v>114</v>
      </c>
    </row>
    <row r="3" spans="1:2" ht="15" customHeight="1" x14ac:dyDescent="0.25">
      <c r="A3" t="s">
        <v>115</v>
      </c>
      <c r="B3" s="27" t="s">
        <v>116</v>
      </c>
    </row>
    <row r="4" spans="1:2" ht="15" customHeight="1" x14ac:dyDescent="0.25">
      <c r="A4" t="s">
        <v>117</v>
      </c>
      <c r="B4" s="27" t="s">
        <v>118</v>
      </c>
    </row>
    <row r="5" spans="1:2" ht="15" customHeight="1" x14ac:dyDescent="0.25">
      <c r="A5" t="s">
        <v>119</v>
      </c>
      <c r="B5" s="27" t="s">
        <v>120</v>
      </c>
    </row>
    <row r="6" spans="1:2" ht="15" customHeight="1" x14ac:dyDescent="0.25">
      <c r="A6" t="s">
        <v>121</v>
      </c>
      <c r="B6" s="27" t="s">
        <v>122</v>
      </c>
    </row>
    <row r="7" spans="1:2" ht="15" customHeight="1" x14ac:dyDescent="0.25">
      <c r="A7" t="s">
        <v>123</v>
      </c>
      <c r="B7" s="27" t="s">
        <v>124</v>
      </c>
    </row>
    <row r="8" spans="1:2" ht="15" customHeight="1" x14ac:dyDescent="0.25">
      <c r="A8" t="s">
        <v>125</v>
      </c>
      <c r="B8" s="27" t="s">
        <v>126</v>
      </c>
    </row>
    <row r="9" spans="1:2" ht="15" customHeight="1" x14ac:dyDescent="0.25">
      <c r="A9" t="s">
        <v>127</v>
      </c>
      <c r="B9" s="27" t="s">
        <v>128</v>
      </c>
    </row>
    <row r="10" spans="1:2" ht="15" customHeight="1" x14ac:dyDescent="0.25">
      <c r="A10" t="s">
        <v>129</v>
      </c>
      <c r="B10" s="27" t="s">
        <v>130</v>
      </c>
    </row>
    <row r="11" spans="1:2" ht="15" customHeight="1" x14ac:dyDescent="0.25">
      <c r="A11" t="s">
        <v>131</v>
      </c>
      <c r="B11" s="27" t="s">
        <v>132</v>
      </c>
    </row>
    <row r="12" spans="1:2" ht="15" customHeight="1" x14ac:dyDescent="0.25">
      <c r="A12" t="s">
        <v>133</v>
      </c>
      <c r="B12" s="27" t="s">
        <v>134</v>
      </c>
    </row>
    <row r="13" spans="1:2" ht="15" customHeight="1" x14ac:dyDescent="0.25">
      <c r="A13" t="s">
        <v>135</v>
      </c>
      <c r="B13" s="27" t="s">
        <v>136</v>
      </c>
    </row>
    <row r="14" spans="1:2" ht="15" customHeight="1" x14ac:dyDescent="0.25">
      <c r="A14" t="s">
        <v>137</v>
      </c>
      <c r="B14" s="27" t="s">
        <v>138</v>
      </c>
    </row>
    <row r="15" spans="1:2" ht="15" customHeight="1" x14ac:dyDescent="0.25">
      <c r="A15" t="s">
        <v>139</v>
      </c>
      <c r="B15" s="27" t="s">
        <v>140</v>
      </c>
    </row>
    <row r="16" spans="1:2" ht="15" customHeight="1" x14ac:dyDescent="0.25">
      <c r="A16" t="s">
        <v>141</v>
      </c>
      <c r="B16" s="27" t="s">
        <v>142</v>
      </c>
    </row>
    <row r="17" spans="1:2" ht="15" customHeight="1" x14ac:dyDescent="0.25">
      <c r="A17" t="s">
        <v>143</v>
      </c>
      <c r="B17" s="27" t="s">
        <v>144</v>
      </c>
    </row>
    <row r="18" spans="1:2" ht="15" customHeight="1" x14ac:dyDescent="0.25">
      <c r="B18" s="27" t="s">
        <v>145</v>
      </c>
    </row>
    <row r="19" spans="1:2" ht="15" customHeight="1" x14ac:dyDescent="0.25">
      <c r="B19" s="27" t="s">
        <v>146</v>
      </c>
    </row>
    <row r="20" spans="1:2" ht="15" customHeight="1" x14ac:dyDescent="0.25">
      <c r="B20" s="27" t="s">
        <v>147</v>
      </c>
    </row>
    <row r="21" spans="1:2" ht="15" customHeight="1" x14ac:dyDescent="0.25">
      <c r="B21" s="27" t="s">
        <v>148</v>
      </c>
    </row>
    <row r="22" spans="1:2" ht="15" customHeight="1" x14ac:dyDescent="0.25">
      <c r="B22" s="27" t="s">
        <v>149</v>
      </c>
    </row>
    <row r="23" spans="1:2" ht="15" customHeight="1" x14ac:dyDescent="0.25">
      <c r="B23" s="27" t="s">
        <v>150</v>
      </c>
    </row>
    <row r="24" spans="1:2" ht="15" customHeight="1" x14ac:dyDescent="0.25">
      <c r="B24" s="27" t="s">
        <v>151</v>
      </c>
    </row>
    <row r="25" spans="1:2" ht="15" customHeight="1" x14ac:dyDescent="0.25">
      <c r="B25" s="27" t="s">
        <v>152</v>
      </c>
    </row>
    <row r="26" spans="1:2" ht="15" customHeight="1" x14ac:dyDescent="0.25">
      <c r="B26" s="27" t="s">
        <v>153</v>
      </c>
    </row>
    <row r="27" spans="1:2" ht="15" customHeight="1" x14ac:dyDescent="0.25">
      <c r="B27" s="27" t="s">
        <v>154</v>
      </c>
    </row>
    <row r="28" spans="1:2" ht="15" customHeight="1" x14ac:dyDescent="0.25">
      <c r="B28" s="27" t="s">
        <v>155</v>
      </c>
    </row>
    <row r="29" spans="1:2" ht="15" customHeight="1" x14ac:dyDescent="0.25">
      <c r="B29" s="27" t="s">
        <v>156</v>
      </c>
    </row>
    <row r="30" spans="1:2" ht="15" customHeight="1" x14ac:dyDescent="0.25">
      <c r="B30" s="27" t="s">
        <v>157</v>
      </c>
    </row>
    <row r="31" spans="1:2" ht="15" customHeight="1" x14ac:dyDescent="0.25">
      <c r="B31" s="27" t="s">
        <v>158</v>
      </c>
    </row>
    <row r="32" spans="1:2" ht="15" customHeight="1" x14ac:dyDescent="0.25">
      <c r="B32" s="27" t="s">
        <v>159</v>
      </c>
    </row>
    <row r="33" spans="2:2" ht="15" customHeight="1" x14ac:dyDescent="0.25">
      <c r="B33" s="27" t="s">
        <v>160</v>
      </c>
    </row>
    <row r="34" spans="2:2" ht="15" customHeight="1" x14ac:dyDescent="0.25">
      <c r="B34" s="27" t="s">
        <v>161</v>
      </c>
    </row>
    <row r="35" spans="2:2" ht="15" customHeight="1" x14ac:dyDescent="0.25">
      <c r="B35" s="27" t="s">
        <v>162</v>
      </c>
    </row>
    <row r="36" spans="2:2" ht="15" customHeight="1" x14ac:dyDescent="0.25">
      <c r="B36" s="27" t="s">
        <v>163</v>
      </c>
    </row>
    <row r="37" spans="2:2" ht="15" customHeight="1" x14ac:dyDescent="0.25">
      <c r="B37" s="27" t="s">
        <v>164</v>
      </c>
    </row>
    <row r="38" spans="2:2" ht="15" customHeight="1" x14ac:dyDescent="0.25">
      <c r="B38" s="27" t="s">
        <v>165</v>
      </c>
    </row>
    <row r="39" spans="2:2" ht="15" customHeight="1" x14ac:dyDescent="0.25">
      <c r="B39" s="27" t="s">
        <v>166</v>
      </c>
    </row>
    <row r="40" spans="2:2" ht="15" customHeight="1" x14ac:dyDescent="0.25">
      <c r="B40" s="27" t="s">
        <v>167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4"/>
  <sheetViews>
    <sheetView zoomScaleNormal="100" workbookViewId="0">
      <selection activeCell="K32" sqref="K32"/>
    </sheetView>
  </sheetViews>
  <sheetFormatPr baseColWidth="10" defaultColWidth="10.7109375" defaultRowHeight="15" x14ac:dyDescent="0.25"/>
  <sheetData>
    <row r="3" spans="1:1" ht="15" customHeight="1" x14ac:dyDescent="0.25">
      <c r="A3" s="28" t="s">
        <v>168</v>
      </c>
    </row>
    <row r="4" spans="1:1" ht="15" customHeight="1" x14ac:dyDescent="0.25">
      <c r="A4" s="29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B44"/>
  <sheetViews>
    <sheetView zoomScaleNormal="100" workbookViewId="0">
      <selection activeCell="A4" sqref="A4"/>
    </sheetView>
  </sheetViews>
  <sheetFormatPr baseColWidth="10" defaultColWidth="10.7109375" defaultRowHeight="15" x14ac:dyDescent="0.25"/>
  <cols>
    <col min="1" max="1" width="71.28515625" style="48" customWidth="1"/>
  </cols>
  <sheetData>
    <row r="3" spans="1:2" ht="15" customHeight="1" x14ac:dyDescent="0.25">
      <c r="A3" s="30" t="s">
        <v>112</v>
      </c>
      <c r="B3" s="31" t="s">
        <v>168</v>
      </c>
    </row>
    <row r="4" spans="1:2" ht="15" customHeight="1" x14ac:dyDescent="0.25">
      <c r="A4" s="32" t="s">
        <v>114</v>
      </c>
      <c r="B4" s="33"/>
    </row>
    <row r="5" spans="1:2" ht="15" customHeight="1" x14ac:dyDescent="0.25">
      <c r="A5" s="34" t="s">
        <v>116</v>
      </c>
      <c r="B5" s="35"/>
    </row>
    <row r="6" spans="1:2" ht="15" customHeight="1" x14ac:dyDescent="0.25">
      <c r="A6" s="34" t="s">
        <v>118</v>
      </c>
      <c r="B6" s="35"/>
    </row>
    <row r="7" spans="1:2" ht="15" customHeight="1" x14ac:dyDescent="0.25">
      <c r="A7" s="34" t="s">
        <v>120</v>
      </c>
      <c r="B7" s="35"/>
    </row>
    <row r="8" spans="1:2" ht="15" customHeight="1" x14ac:dyDescent="0.25">
      <c r="A8" s="34" t="s">
        <v>122</v>
      </c>
      <c r="B8" s="35"/>
    </row>
    <row r="9" spans="1:2" ht="15" customHeight="1" x14ac:dyDescent="0.25">
      <c r="A9" s="34" t="s">
        <v>124</v>
      </c>
      <c r="B9" s="35"/>
    </row>
    <row r="10" spans="1:2" ht="15" customHeight="1" x14ac:dyDescent="0.25">
      <c r="A10" s="34" t="s">
        <v>126</v>
      </c>
      <c r="B10" s="35"/>
    </row>
    <row r="11" spans="1:2" ht="15" customHeight="1" x14ac:dyDescent="0.25">
      <c r="A11" s="34" t="s">
        <v>128</v>
      </c>
      <c r="B11" s="35"/>
    </row>
    <row r="12" spans="1:2" ht="15" customHeight="1" x14ac:dyDescent="0.25">
      <c r="A12" s="34" t="s">
        <v>130</v>
      </c>
      <c r="B12" s="35"/>
    </row>
    <row r="13" spans="1:2" ht="15" customHeight="1" x14ac:dyDescent="0.25">
      <c r="A13" s="34" t="s">
        <v>132</v>
      </c>
      <c r="B13" s="35"/>
    </row>
    <row r="14" spans="1:2" ht="15" customHeight="1" x14ac:dyDescent="0.25">
      <c r="A14" s="34" t="s">
        <v>134</v>
      </c>
      <c r="B14" s="35"/>
    </row>
    <row r="15" spans="1:2" ht="15" customHeight="1" x14ac:dyDescent="0.25">
      <c r="A15" s="34" t="s">
        <v>136</v>
      </c>
      <c r="B15" s="35"/>
    </row>
    <row r="16" spans="1:2" ht="15" customHeight="1" x14ac:dyDescent="0.25">
      <c r="A16" s="34" t="s">
        <v>138</v>
      </c>
      <c r="B16" s="35"/>
    </row>
    <row r="17" spans="1:2" ht="15" customHeight="1" x14ac:dyDescent="0.25">
      <c r="A17" s="34" t="s">
        <v>140</v>
      </c>
      <c r="B17" s="35"/>
    </row>
    <row r="18" spans="1:2" ht="15" customHeight="1" x14ac:dyDescent="0.25">
      <c r="A18" s="34" t="s">
        <v>142</v>
      </c>
      <c r="B18" s="35"/>
    </row>
    <row r="19" spans="1:2" ht="15" customHeight="1" x14ac:dyDescent="0.25">
      <c r="A19" s="34" t="s">
        <v>144</v>
      </c>
      <c r="B19" s="35"/>
    </row>
    <row r="20" spans="1:2" ht="15" customHeight="1" x14ac:dyDescent="0.25">
      <c r="A20" s="34" t="s">
        <v>145</v>
      </c>
      <c r="B20" s="35"/>
    </row>
    <row r="21" spans="1:2" ht="15" customHeight="1" x14ac:dyDescent="0.25">
      <c r="A21" s="34" t="s">
        <v>146</v>
      </c>
      <c r="B21" s="35"/>
    </row>
    <row r="22" spans="1:2" ht="15" customHeight="1" x14ac:dyDescent="0.25">
      <c r="A22" s="34" t="s">
        <v>147</v>
      </c>
      <c r="B22" s="35"/>
    </row>
    <row r="23" spans="1:2" ht="15" customHeight="1" x14ac:dyDescent="0.25">
      <c r="A23" s="34" t="s">
        <v>148</v>
      </c>
      <c r="B23" s="35"/>
    </row>
    <row r="24" spans="1:2" ht="15" customHeight="1" x14ac:dyDescent="0.25">
      <c r="A24" s="34" t="s">
        <v>149</v>
      </c>
      <c r="B24" s="35"/>
    </row>
    <row r="25" spans="1:2" ht="15" customHeight="1" x14ac:dyDescent="0.25">
      <c r="A25" s="34" t="s">
        <v>150</v>
      </c>
      <c r="B25" s="35"/>
    </row>
    <row r="26" spans="1:2" ht="15" customHeight="1" x14ac:dyDescent="0.25">
      <c r="A26" s="34" t="s">
        <v>151</v>
      </c>
      <c r="B26" s="35"/>
    </row>
    <row r="27" spans="1:2" ht="15" customHeight="1" x14ac:dyDescent="0.25">
      <c r="A27" s="34" t="s">
        <v>152</v>
      </c>
      <c r="B27" s="35"/>
    </row>
    <row r="28" spans="1:2" ht="15" customHeight="1" x14ac:dyDescent="0.25">
      <c r="A28" s="34" t="s">
        <v>153</v>
      </c>
      <c r="B28" s="35"/>
    </row>
    <row r="29" spans="1:2" ht="15" customHeight="1" x14ac:dyDescent="0.25">
      <c r="A29" s="34" t="s">
        <v>154</v>
      </c>
      <c r="B29" s="35"/>
    </row>
    <row r="30" spans="1:2" ht="15" customHeight="1" x14ac:dyDescent="0.25">
      <c r="A30" s="34" t="s">
        <v>155</v>
      </c>
      <c r="B30" s="35"/>
    </row>
    <row r="31" spans="1:2" ht="15" customHeight="1" x14ac:dyDescent="0.25">
      <c r="A31" s="34" t="s">
        <v>156</v>
      </c>
      <c r="B31" s="35"/>
    </row>
    <row r="32" spans="1:2" ht="15" customHeight="1" x14ac:dyDescent="0.25">
      <c r="A32" s="34" t="s">
        <v>157</v>
      </c>
      <c r="B32" s="35"/>
    </row>
    <row r="33" spans="1:2" ht="15" customHeight="1" x14ac:dyDescent="0.25">
      <c r="A33" s="34" t="s">
        <v>158</v>
      </c>
      <c r="B33" s="35"/>
    </row>
    <row r="34" spans="1:2" ht="15" customHeight="1" x14ac:dyDescent="0.25">
      <c r="A34" s="34" t="s">
        <v>159</v>
      </c>
      <c r="B34" s="35"/>
    </row>
    <row r="35" spans="1:2" ht="15" customHeight="1" x14ac:dyDescent="0.25">
      <c r="A35" s="34" t="s">
        <v>160</v>
      </c>
      <c r="B35" s="35"/>
    </row>
    <row r="36" spans="1:2" ht="15" customHeight="1" x14ac:dyDescent="0.25">
      <c r="A36" s="34" t="s">
        <v>161</v>
      </c>
      <c r="B36" s="35"/>
    </row>
    <row r="37" spans="1:2" ht="15" customHeight="1" x14ac:dyDescent="0.25">
      <c r="A37" s="34" t="s">
        <v>162</v>
      </c>
      <c r="B37" s="35"/>
    </row>
    <row r="38" spans="1:2" ht="15" customHeight="1" x14ac:dyDescent="0.25">
      <c r="A38" s="34" t="s">
        <v>163</v>
      </c>
      <c r="B38" s="35"/>
    </row>
    <row r="39" spans="1:2" ht="15" customHeight="1" x14ac:dyDescent="0.25">
      <c r="A39" s="34" t="s">
        <v>164</v>
      </c>
      <c r="B39" s="35"/>
    </row>
    <row r="40" spans="1:2" ht="15" customHeight="1" x14ac:dyDescent="0.25">
      <c r="A40" s="34" t="s">
        <v>165</v>
      </c>
      <c r="B40" s="35"/>
    </row>
    <row r="41" spans="1:2" ht="15" customHeight="1" x14ac:dyDescent="0.25">
      <c r="A41" s="34" t="s">
        <v>166</v>
      </c>
      <c r="B41" s="35"/>
    </row>
    <row r="42" spans="1:2" ht="15" customHeight="1" x14ac:dyDescent="0.25">
      <c r="A42" s="34" t="s">
        <v>167</v>
      </c>
      <c r="B42" s="35"/>
    </row>
    <row r="43" spans="1:2" ht="15" customHeight="1" x14ac:dyDescent="0.25">
      <c r="A43" s="34" t="s">
        <v>168</v>
      </c>
      <c r="B43" s="36"/>
    </row>
    <row r="44" spans="1:2" ht="15" customHeight="1" x14ac:dyDescent="0.25">
      <c r="A44" s="37" t="s">
        <v>169</v>
      </c>
      <c r="B44" s="38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93"/>
  <sheetViews>
    <sheetView topLeftCell="A127" zoomScaleNormal="100" workbookViewId="0">
      <selection activeCell="E147" sqref="E147"/>
    </sheetView>
  </sheetViews>
  <sheetFormatPr baseColWidth="10" defaultColWidth="10.7109375" defaultRowHeight="15" x14ac:dyDescent="0.25"/>
  <sheetData>
    <row r="1" spans="1:1" ht="15" customHeight="1" x14ac:dyDescent="0.25">
      <c r="A1" t="s">
        <v>112</v>
      </c>
    </row>
    <row r="2" spans="1:1" ht="15" customHeight="1" x14ac:dyDescent="0.25">
      <c r="A2" s="39" t="s">
        <v>114</v>
      </c>
    </row>
    <row r="3" spans="1:1" ht="15" customHeight="1" x14ac:dyDescent="0.25">
      <c r="A3" s="39" t="s">
        <v>114</v>
      </c>
    </row>
    <row r="4" spans="1:1" ht="15" customHeight="1" x14ac:dyDescent="0.25">
      <c r="A4" s="39" t="s">
        <v>114</v>
      </c>
    </row>
    <row r="5" spans="1:1" ht="15" customHeight="1" x14ac:dyDescent="0.25">
      <c r="A5" s="39" t="s">
        <v>136</v>
      </c>
    </row>
    <row r="6" spans="1:1" ht="15" customHeight="1" x14ac:dyDescent="0.25">
      <c r="A6" s="39" t="s">
        <v>136</v>
      </c>
    </row>
    <row r="7" spans="1:1" ht="15" customHeight="1" x14ac:dyDescent="0.25">
      <c r="A7" s="39" t="s">
        <v>136</v>
      </c>
    </row>
    <row r="8" spans="1:1" ht="15" customHeight="1" x14ac:dyDescent="0.25">
      <c r="A8" s="39" t="s">
        <v>136</v>
      </c>
    </row>
    <row r="9" spans="1:1" ht="15" customHeight="1" x14ac:dyDescent="0.25">
      <c r="A9" s="39" t="s">
        <v>136</v>
      </c>
    </row>
    <row r="10" spans="1:1" ht="15" customHeight="1" x14ac:dyDescent="0.25">
      <c r="A10" s="39" t="s">
        <v>136</v>
      </c>
    </row>
    <row r="11" spans="1:1" ht="15" customHeight="1" x14ac:dyDescent="0.25">
      <c r="A11" s="39" t="s">
        <v>136</v>
      </c>
    </row>
    <row r="12" spans="1:1" ht="15" customHeight="1" x14ac:dyDescent="0.25">
      <c r="A12" s="39" t="s">
        <v>136</v>
      </c>
    </row>
    <row r="13" spans="1:1" ht="15" customHeight="1" x14ac:dyDescent="0.25">
      <c r="A13" s="39" t="s">
        <v>136</v>
      </c>
    </row>
    <row r="14" spans="1:1" ht="15" customHeight="1" x14ac:dyDescent="0.25">
      <c r="A14" s="39" t="s">
        <v>136</v>
      </c>
    </row>
    <row r="15" spans="1:1" ht="15" customHeight="1" x14ac:dyDescent="0.25">
      <c r="A15" s="39" t="s">
        <v>136</v>
      </c>
    </row>
    <row r="16" spans="1:1" ht="15" customHeight="1" x14ac:dyDescent="0.25">
      <c r="A16" s="39" t="s">
        <v>136</v>
      </c>
    </row>
    <row r="17" spans="1:1" ht="15" customHeight="1" x14ac:dyDescent="0.25">
      <c r="A17" s="39" t="s">
        <v>136</v>
      </c>
    </row>
    <row r="18" spans="1:1" ht="15" customHeight="1" x14ac:dyDescent="0.25">
      <c r="A18" s="39" t="s">
        <v>136</v>
      </c>
    </row>
    <row r="19" spans="1:1" ht="15" customHeight="1" x14ac:dyDescent="0.25">
      <c r="A19" s="39" t="s">
        <v>136</v>
      </c>
    </row>
    <row r="20" spans="1:1" ht="15" customHeight="1" x14ac:dyDescent="0.25">
      <c r="A20" s="39" t="s">
        <v>136</v>
      </c>
    </row>
    <row r="21" spans="1:1" ht="15" customHeight="1" x14ac:dyDescent="0.25">
      <c r="A21" s="39" t="s">
        <v>136</v>
      </c>
    </row>
    <row r="22" spans="1:1" ht="15" customHeight="1" x14ac:dyDescent="0.25">
      <c r="A22" s="39" t="s">
        <v>136</v>
      </c>
    </row>
    <row r="23" spans="1:1" ht="15" customHeight="1" x14ac:dyDescent="0.25">
      <c r="A23" s="39" t="s">
        <v>151</v>
      </c>
    </row>
    <row r="24" spans="1:1" ht="15" customHeight="1" x14ac:dyDescent="0.25">
      <c r="A24" s="39" t="s">
        <v>161</v>
      </c>
    </row>
    <row r="25" spans="1:1" ht="15" customHeight="1" x14ac:dyDescent="0.25">
      <c r="A25" s="39" t="s">
        <v>161</v>
      </c>
    </row>
    <row r="26" spans="1:1" ht="15" customHeight="1" x14ac:dyDescent="0.25">
      <c r="A26" s="39" t="s">
        <v>161</v>
      </c>
    </row>
    <row r="27" spans="1:1" ht="15" customHeight="1" x14ac:dyDescent="0.25">
      <c r="A27" s="39" t="s">
        <v>161</v>
      </c>
    </row>
    <row r="28" spans="1:1" ht="15" customHeight="1" x14ac:dyDescent="0.25">
      <c r="A28" s="39" t="s">
        <v>161</v>
      </c>
    </row>
    <row r="29" spans="1:1" ht="15" customHeight="1" x14ac:dyDescent="0.25">
      <c r="A29" s="39" t="s">
        <v>161</v>
      </c>
    </row>
    <row r="30" spans="1:1" ht="15" customHeight="1" x14ac:dyDescent="0.25">
      <c r="A30" s="39" t="s">
        <v>161</v>
      </c>
    </row>
    <row r="31" spans="1:1" ht="15" customHeight="1" x14ac:dyDescent="0.25">
      <c r="A31" s="39" t="s">
        <v>162</v>
      </c>
    </row>
    <row r="32" spans="1:1" ht="15" customHeight="1" x14ac:dyDescent="0.25">
      <c r="A32" s="39" t="s">
        <v>163</v>
      </c>
    </row>
    <row r="33" spans="1:1" ht="15" customHeight="1" x14ac:dyDescent="0.25">
      <c r="A33" s="39" t="s">
        <v>163</v>
      </c>
    </row>
    <row r="34" spans="1:1" ht="15" customHeight="1" x14ac:dyDescent="0.25">
      <c r="A34" s="39" t="s">
        <v>164</v>
      </c>
    </row>
    <row r="35" spans="1:1" ht="15" customHeight="1" x14ac:dyDescent="0.25">
      <c r="A35" s="39" t="s">
        <v>164</v>
      </c>
    </row>
    <row r="36" spans="1:1" ht="15" customHeight="1" x14ac:dyDescent="0.25">
      <c r="A36" s="39" t="s">
        <v>165</v>
      </c>
    </row>
    <row r="37" spans="1:1" ht="15" customHeight="1" x14ac:dyDescent="0.25">
      <c r="A37" s="39" t="s">
        <v>166</v>
      </c>
    </row>
    <row r="38" spans="1:1" ht="15" customHeight="1" x14ac:dyDescent="0.25">
      <c r="A38" s="39" t="s">
        <v>118</v>
      </c>
    </row>
    <row r="39" spans="1:1" ht="15" customHeight="1" x14ac:dyDescent="0.25">
      <c r="A39" s="39" t="s">
        <v>118</v>
      </c>
    </row>
    <row r="40" spans="1:1" ht="15" customHeight="1" x14ac:dyDescent="0.25">
      <c r="A40" s="39" t="s">
        <v>118</v>
      </c>
    </row>
    <row r="41" spans="1:1" ht="15" customHeight="1" x14ac:dyDescent="0.25">
      <c r="A41" s="39" t="s">
        <v>116</v>
      </c>
    </row>
    <row r="42" spans="1:1" ht="15" customHeight="1" x14ac:dyDescent="0.25">
      <c r="A42" s="39" t="s">
        <v>120</v>
      </c>
    </row>
    <row r="43" spans="1:1" ht="15" customHeight="1" x14ac:dyDescent="0.25">
      <c r="A43" s="39" t="s">
        <v>122</v>
      </c>
    </row>
    <row r="44" spans="1:1" ht="15" customHeight="1" x14ac:dyDescent="0.25">
      <c r="A44" s="39" t="s">
        <v>124</v>
      </c>
    </row>
    <row r="45" spans="1:1" ht="15" customHeight="1" x14ac:dyDescent="0.25">
      <c r="A45" s="39" t="s">
        <v>124</v>
      </c>
    </row>
    <row r="46" spans="1:1" ht="15" customHeight="1" x14ac:dyDescent="0.25">
      <c r="A46" s="39" t="s">
        <v>124</v>
      </c>
    </row>
    <row r="47" spans="1:1" ht="15" customHeight="1" x14ac:dyDescent="0.25">
      <c r="A47" s="39" t="s">
        <v>124</v>
      </c>
    </row>
    <row r="48" spans="1:1" ht="15" customHeight="1" x14ac:dyDescent="0.25">
      <c r="A48" s="39" t="s">
        <v>124</v>
      </c>
    </row>
    <row r="49" spans="1:1" ht="15" customHeight="1" x14ac:dyDescent="0.25">
      <c r="A49" s="39" t="s">
        <v>126</v>
      </c>
    </row>
    <row r="50" spans="1:1" ht="15" customHeight="1" x14ac:dyDescent="0.25">
      <c r="A50" s="39" t="s">
        <v>126</v>
      </c>
    </row>
    <row r="51" spans="1:1" ht="15" customHeight="1" x14ac:dyDescent="0.25">
      <c r="A51" s="39" t="s">
        <v>128</v>
      </c>
    </row>
    <row r="52" spans="1:1" ht="15" customHeight="1" x14ac:dyDescent="0.25">
      <c r="A52" s="39" t="s">
        <v>130</v>
      </c>
    </row>
    <row r="53" spans="1:1" ht="15" customHeight="1" x14ac:dyDescent="0.25">
      <c r="A53" s="39" t="s">
        <v>130</v>
      </c>
    </row>
    <row r="54" spans="1:1" ht="15" customHeight="1" x14ac:dyDescent="0.25">
      <c r="A54" s="39" t="s">
        <v>130</v>
      </c>
    </row>
    <row r="55" spans="1:1" ht="15" customHeight="1" x14ac:dyDescent="0.25">
      <c r="A55" s="39" t="s">
        <v>130</v>
      </c>
    </row>
    <row r="56" spans="1:1" ht="15" customHeight="1" x14ac:dyDescent="0.25">
      <c r="A56" s="39" t="s">
        <v>138</v>
      </c>
    </row>
    <row r="57" spans="1:1" ht="15" customHeight="1" x14ac:dyDescent="0.25">
      <c r="A57" s="39" t="s">
        <v>138</v>
      </c>
    </row>
    <row r="58" spans="1:1" ht="15" customHeight="1" x14ac:dyDescent="0.25">
      <c r="A58" s="39" t="s">
        <v>138</v>
      </c>
    </row>
    <row r="59" spans="1:1" ht="15" customHeight="1" x14ac:dyDescent="0.25">
      <c r="A59" s="39" t="s">
        <v>140</v>
      </c>
    </row>
    <row r="60" spans="1:1" ht="15" customHeight="1" x14ac:dyDescent="0.25">
      <c r="A60" s="39" t="s">
        <v>140</v>
      </c>
    </row>
    <row r="61" spans="1:1" ht="15" customHeight="1" x14ac:dyDescent="0.25">
      <c r="A61" s="39" t="s">
        <v>140</v>
      </c>
    </row>
    <row r="62" spans="1:1" ht="15" customHeight="1" x14ac:dyDescent="0.25">
      <c r="A62" s="39" t="s">
        <v>142</v>
      </c>
    </row>
    <row r="63" spans="1:1" ht="15" customHeight="1" x14ac:dyDescent="0.25">
      <c r="A63" s="39" t="s">
        <v>142</v>
      </c>
    </row>
    <row r="64" spans="1:1" ht="15" customHeight="1" x14ac:dyDescent="0.25">
      <c r="A64" s="39" t="s">
        <v>144</v>
      </c>
    </row>
    <row r="65" spans="1:1" ht="15" customHeight="1" x14ac:dyDescent="0.25">
      <c r="A65" s="39" t="s">
        <v>144</v>
      </c>
    </row>
    <row r="66" spans="1:1" ht="15" customHeight="1" x14ac:dyDescent="0.25">
      <c r="A66" s="39" t="s">
        <v>144</v>
      </c>
    </row>
    <row r="67" spans="1:1" ht="15" customHeight="1" x14ac:dyDescent="0.25">
      <c r="A67" s="39" t="s">
        <v>132</v>
      </c>
    </row>
    <row r="68" spans="1:1" ht="15" customHeight="1" x14ac:dyDescent="0.25">
      <c r="A68" s="39" t="s">
        <v>134</v>
      </c>
    </row>
    <row r="69" spans="1:1" ht="15" customHeight="1" x14ac:dyDescent="0.25">
      <c r="A69" s="39" t="s">
        <v>128</v>
      </c>
    </row>
    <row r="70" spans="1:1" ht="15" customHeight="1" x14ac:dyDescent="0.25">
      <c r="A70" s="39" t="s">
        <v>128</v>
      </c>
    </row>
    <row r="71" spans="1:1" ht="15" customHeight="1" x14ac:dyDescent="0.25">
      <c r="A71" s="39" t="s">
        <v>124</v>
      </c>
    </row>
    <row r="72" spans="1:1" ht="15" customHeight="1" x14ac:dyDescent="0.25">
      <c r="A72" s="39" t="s">
        <v>167</v>
      </c>
    </row>
    <row r="73" spans="1:1" ht="15" customHeight="1" x14ac:dyDescent="0.25">
      <c r="A73" s="39" t="s">
        <v>122</v>
      </c>
    </row>
    <row r="74" spans="1:1" ht="15" customHeight="1" x14ac:dyDescent="0.25">
      <c r="A74" s="39" t="s">
        <v>124</v>
      </c>
    </row>
    <row r="75" spans="1:1" ht="15" customHeight="1" x14ac:dyDescent="0.25">
      <c r="A75" s="39" t="s">
        <v>126</v>
      </c>
    </row>
    <row r="76" spans="1:1" ht="15" customHeight="1" x14ac:dyDescent="0.25">
      <c r="A76" s="39" t="s">
        <v>128</v>
      </c>
    </row>
    <row r="77" spans="1:1" ht="15" customHeight="1" x14ac:dyDescent="0.25">
      <c r="A77" s="39" t="s">
        <v>130</v>
      </c>
    </row>
    <row r="78" spans="1:1" ht="15" customHeight="1" x14ac:dyDescent="0.25">
      <c r="A78" s="39" t="s">
        <v>138</v>
      </c>
    </row>
    <row r="79" spans="1:1" ht="15" customHeight="1" x14ac:dyDescent="0.25">
      <c r="A79" s="39" t="s">
        <v>140</v>
      </c>
    </row>
    <row r="80" spans="1:1" ht="15" customHeight="1" x14ac:dyDescent="0.25">
      <c r="A80" s="39" t="s">
        <v>140</v>
      </c>
    </row>
    <row r="81" spans="1:1" ht="15" customHeight="1" x14ac:dyDescent="0.25">
      <c r="A81" s="39" t="s">
        <v>142</v>
      </c>
    </row>
    <row r="82" spans="1:1" ht="15" customHeight="1" x14ac:dyDescent="0.25">
      <c r="A82" s="39" t="s">
        <v>142</v>
      </c>
    </row>
    <row r="83" spans="1:1" ht="15" customHeight="1" x14ac:dyDescent="0.25">
      <c r="A83" s="39" t="s">
        <v>144</v>
      </c>
    </row>
    <row r="84" spans="1:1" ht="15" customHeight="1" x14ac:dyDescent="0.25">
      <c r="A84" s="39" t="s">
        <v>144</v>
      </c>
    </row>
    <row r="85" spans="1:1" ht="15" customHeight="1" x14ac:dyDescent="0.25">
      <c r="A85" s="39" t="s">
        <v>124</v>
      </c>
    </row>
    <row r="86" spans="1:1" ht="15" customHeight="1" x14ac:dyDescent="0.25">
      <c r="A86" s="39" t="s">
        <v>124</v>
      </c>
    </row>
    <row r="87" spans="1:1" ht="15" customHeight="1" x14ac:dyDescent="0.25">
      <c r="A87" s="39" t="s">
        <v>126</v>
      </c>
    </row>
    <row r="88" spans="1:1" ht="15" customHeight="1" x14ac:dyDescent="0.25">
      <c r="A88" s="39" t="s">
        <v>130</v>
      </c>
    </row>
    <row r="89" spans="1:1" ht="15" customHeight="1" x14ac:dyDescent="0.25">
      <c r="A89" s="39" t="s">
        <v>140</v>
      </c>
    </row>
    <row r="90" spans="1:1" ht="15" customHeight="1" x14ac:dyDescent="0.25">
      <c r="A90" s="39" t="s">
        <v>122</v>
      </c>
    </row>
    <row r="91" spans="1:1" ht="15" customHeight="1" x14ac:dyDescent="0.25">
      <c r="A91" s="39" t="s">
        <v>124</v>
      </c>
    </row>
    <row r="92" spans="1:1" ht="15" customHeight="1" x14ac:dyDescent="0.25">
      <c r="A92" s="39" t="s">
        <v>126</v>
      </c>
    </row>
    <row r="93" spans="1:1" ht="15" customHeight="1" x14ac:dyDescent="0.25">
      <c r="A93" s="39" t="s">
        <v>126</v>
      </c>
    </row>
    <row r="94" spans="1:1" ht="15" customHeight="1" x14ac:dyDescent="0.25">
      <c r="A94" s="39" t="s">
        <v>128</v>
      </c>
    </row>
    <row r="95" spans="1:1" ht="15" customHeight="1" x14ac:dyDescent="0.25">
      <c r="A95" s="39" t="s">
        <v>130</v>
      </c>
    </row>
    <row r="96" spans="1:1" ht="15" customHeight="1" x14ac:dyDescent="0.25">
      <c r="A96" s="39" t="s">
        <v>138</v>
      </c>
    </row>
    <row r="97" spans="1:1" ht="15" customHeight="1" x14ac:dyDescent="0.25">
      <c r="A97" s="39" t="s">
        <v>138</v>
      </c>
    </row>
    <row r="98" spans="1:1" ht="15" customHeight="1" x14ac:dyDescent="0.25">
      <c r="A98" s="39" t="s">
        <v>140</v>
      </c>
    </row>
    <row r="99" spans="1:1" ht="15" customHeight="1" x14ac:dyDescent="0.25">
      <c r="A99" s="39" t="s">
        <v>140</v>
      </c>
    </row>
    <row r="100" spans="1:1" ht="15" customHeight="1" x14ac:dyDescent="0.25">
      <c r="A100" s="39" t="s">
        <v>140</v>
      </c>
    </row>
    <row r="101" spans="1:1" ht="15" customHeight="1" x14ac:dyDescent="0.25">
      <c r="A101" s="39" t="s">
        <v>142</v>
      </c>
    </row>
    <row r="102" spans="1:1" ht="15" customHeight="1" x14ac:dyDescent="0.25">
      <c r="A102" s="39" t="s">
        <v>142</v>
      </c>
    </row>
    <row r="103" spans="1:1" ht="15" customHeight="1" x14ac:dyDescent="0.25">
      <c r="A103" s="39" t="s">
        <v>144</v>
      </c>
    </row>
    <row r="104" spans="1:1" ht="15" customHeight="1" x14ac:dyDescent="0.25">
      <c r="A104" s="39" t="s">
        <v>144</v>
      </c>
    </row>
    <row r="105" spans="1:1" ht="15" customHeight="1" x14ac:dyDescent="0.25">
      <c r="A105" s="39" t="s">
        <v>122</v>
      </c>
    </row>
    <row r="106" spans="1:1" ht="15" customHeight="1" x14ac:dyDescent="0.25">
      <c r="A106" s="39" t="s">
        <v>122</v>
      </c>
    </row>
    <row r="107" spans="1:1" ht="15" customHeight="1" x14ac:dyDescent="0.25">
      <c r="A107" s="39" t="s">
        <v>122</v>
      </c>
    </row>
    <row r="108" spans="1:1" ht="15" customHeight="1" x14ac:dyDescent="0.25">
      <c r="A108" s="39" t="s">
        <v>126</v>
      </c>
    </row>
    <row r="109" spans="1:1" ht="15" customHeight="1" x14ac:dyDescent="0.25">
      <c r="A109" s="39" t="s">
        <v>132</v>
      </c>
    </row>
    <row r="110" spans="1:1" ht="15" customHeight="1" x14ac:dyDescent="0.25">
      <c r="A110" s="39" t="s">
        <v>130</v>
      </c>
    </row>
    <row r="111" spans="1:1" ht="15" customHeight="1" x14ac:dyDescent="0.25">
      <c r="A111" s="39" t="s">
        <v>130</v>
      </c>
    </row>
    <row r="112" spans="1:1" ht="15" customHeight="1" x14ac:dyDescent="0.25">
      <c r="A112" s="39" t="s">
        <v>130</v>
      </c>
    </row>
    <row r="113" spans="1:1" ht="15" customHeight="1" x14ac:dyDescent="0.25">
      <c r="A113" s="39" t="s">
        <v>130</v>
      </c>
    </row>
    <row r="114" spans="1:1" ht="15" customHeight="1" x14ac:dyDescent="0.25">
      <c r="A114" s="39" t="s">
        <v>130</v>
      </c>
    </row>
    <row r="115" spans="1:1" ht="15" customHeight="1" x14ac:dyDescent="0.25">
      <c r="A115" s="39" t="s">
        <v>140</v>
      </c>
    </row>
    <row r="116" spans="1:1" ht="15" customHeight="1" x14ac:dyDescent="0.25">
      <c r="A116" s="39" t="s">
        <v>132</v>
      </c>
    </row>
    <row r="117" spans="1:1" ht="15" customHeight="1" x14ac:dyDescent="0.25">
      <c r="A117" s="39" t="s">
        <v>134</v>
      </c>
    </row>
    <row r="118" spans="1:1" ht="15" customHeight="1" x14ac:dyDescent="0.25">
      <c r="A118" s="39" t="s">
        <v>128</v>
      </c>
    </row>
    <row r="119" spans="1:1" ht="15" customHeight="1" x14ac:dyDescent="0.25">
      <c r="A119" s="39" t="s">
        <v>128</v>
      </c>
    </row>
    <row r="120" spans="1:1" ht="15" customHeight="1" x14ac:dyDescent="0.25">
      <c r="A120" s="39" t="s">
        <v>130</v>
      </c>
    </row>
    <row r="121" spans="1:1" ht="15" customHeight="1" x14ac:dyDescent="0.25">
      <c r="A121" s="39" t="s">
        <v>130</v>
      </c>
    </row>
    <row r="122" spans="1:1" ht="15" customHeight="1" x14ac:dyDescent="0.25">
      <c r="A122" s="39" t="s">
        <v>122</v>
      </c>
    </row>
    <row r="123" spans="1:1" ht="15" customHeight="1" x14ac:dyDescent="0.25">
      <c r="A123" s="39" t="s">
        <v>122</v>
      </c>
    </row>
    <row r="124" spans="1:1" ht="15" customHeight="1" x14ac:dyDescent="0.25">
      <c r="A124" s="39" t="s">
        <v>122</v>
      </c>
    </row>
    <row r="125" spans="1:1" ht="15" customHeight="1" x14ac:dyDescent="0.25">
      <c r="A125" s="39" t="s">
        <v>122</v>
      </c>
    </row>
    <row r="126" spans="1:1" ht="15" customHeight="1" x14ac:dyDescent="0.25">
      <c r="A126" s="39" t="s">
        <v>124</v>
      </c>
    </row>
    <row r="127" spans="1:1" ht="15" customHeight="1" x14ac:dyDescent="0.25">
      <c r="A127" s="39" t="s">
        <v>124</v>
      </c>
    </row>
    <row r="128" spans="1:1" ht="15" customHeight="1" x14ac:dyDescent="0.25">
      <c r="A128" s="39" t="s">
        <v>124</v>
      </c>
    </row>
    <row r="129" spans="1:1" ht="15" customHeight="1" x14ac:dyDescent="0.25">
      <c r="A129" s="39" t="s">
        <v>124</v>
      </c>
    </row>
    <row r="130" spans="1:1" ht="15" customHeight="1" x14ac:dyDescent="0.25">
      <c r="A130" s="39" t="s">
        <v>126</v>
      </c>
    </row>
    <row r="131" spans="1:1" ht="15" customHeight="1" x14ac:dyDescent="0.25">
      <c r="A131" s="39" t="s">
        <v>126</v>
      </c>
    </row>
    <row r="132" spans="1:1" ht="15" customHeight="1" x14ac:dyDescent="0.25">
      <c r="A132" s="39" t="s">
        <v>126</v>
      </c>
    </row>
    <row r="133" spans="1:1" ht="15" customHeight="1" x14ac:dyDescent="0.25">
      <c r="A133" s="39" t="s">
        <v>128</v>
      </c>
    </row>
    <row r="134" spans="1:1" ht="15" customHeight="1" x14ac:dyDescent="0.25">
      <c r="A134" s="39" t="s">
        <v>128</v>
      </c>
    </row>
    <row r="135" spans="1:1" ht="15" customHeight="1" x14ac:dyDescent="0.25">
      <c r="A135" s="39" t="s">
        <v>145</v>
      </c>
    </row>
    <row r="136" spans="1:1" ht="15" customHeight="1" x14ac:dyDescent="0.25">
      <c r="A136" s="39" t="s">
        <v>146</v>
      </c>
    </row>
    <row r="137" spans="1:1" ht="15" customHeight="1" x14ac:dyDescent="0.25">
      <c r="A137" s="39" t="s">
        <v>146</v>
      </c>
    </row>
    <row r="138" spans="1:1" ht="15" customHeight="1" x14ac:dyDescent="0.25">
      <c r="A138" s="39" t="s">
        <v>146</v>
      </c>
    </row>
    <row r="139" spans="1:1" ht="15" customHeight="1" x14ac:dyDescent="0.25">
      <c r="A139" s="39" t="s">
        <v>147</v>
      </c>
    </row>
    <row r="140" spans="1:1" ht="15" customHeight="1" x14ac:dyDescent="0.25">
      <c r="A140" s="39" t="s">
        <v>147</v>
      </c>
    </row>
    <row r="141" spans="1:1" ht="15" customHeight="1" x14ac:dyDescent="0.25">
      <c r="A141" s="39" t="s">
        <v>148</v>
      </c>
    </row>
    <row r="142" spans="1:1" ht="15" customHeight="1" x14ac:dyDescent="0.25">
      <c r="A142" s="39" t="s">
        <v>148</v>
      </c>
    </row>
    <row r="143" spans="1:1" ht="15" customHeight="1" x14ac:dyDescent="0.25">
      <c r="A143" s="39" t="s">
        <v>149</v>
      </c>
    </row>
    <row r="144" spans="1:1" ht="15" customHeight="1" x14ac:dyDescent="0.25">
      <c r="A144" s="39" t="s">
        <v>149</v>
      </c>
    </row>
    <row r="145" spans="1:1" ht="15" customHeight="1" x14ac:dyDescent="0.25">
      <c r="A145" s="39" t="s">
        <v>150</v>
      </c>
    </row>
    <row r="146" spans="1:1" ht="15" customHeight="1" x14ac:dyDescent="0.25">
      <c r="A146" s="39" t="s">
        <v>150</v>
      </c>
    </row>
    <row r="147" spans="1:1" ht="15" customHeight="1" x14ac:dyDescent="0.25">
      <c r="A147" s="39" t="s">
        <v>150</v>
      </c>
    </row>
    <row r="148" spans="1:1" ht="15" customHeight="1" x14ac:dyDescent="0.25">
      <c r="A148" s="39" t="s">
        <v>153</v>
      </c>
    </row>
    <row r="149" spans="1:1" ht="15" customHeight="1" x14ac:dyDescent="0.25">
      <c r="A149" s="39" t="s">
        <v>154</v>
      </c>
    </row>
    <row r="150" spans="1:1" ht="15" customHeight="1" x14ac:dyDescent="0.25">
      <c r="A150" s="39" t="s">
        <v>154</v>
      </c>
    </row>
    <row r="151" spans="1:1" ht="15" customHeight="1" x14ac:dyDescent="0.25">
      <c r="A151" s="39" t="s">
        <v>154</v>
      </c>
    </row>
    <row r="152" spans="1:1" ht="15" customHeight="1" x14ac:dyDescent="0.25">
      <c r="A152" s="39" t="s">
        <v>155</v>
      </c>
    </row>
    <row r="153" spans="1:1" ht="15" customHeight="1" x14ac:dyDescent="0.25">
      <c r="A153" s="39" t="s">
        <v>156</v>
      </c>
    </row>
    <row r="154" spans="1:1" ht="15" customHeight="1" x14ac:dyDescent="0.25">
      <c r="A154" s="39" t="s">
        <v>156</v>
      </c>
    </row>
    <row r="155" spans="1:1" ht="15" customHeight="1" x14ac:dyDescent="0.25">
      <c r="A155" s="39" t="s">
        <v>157</v>
      </c>
    </row>
    <row r="156" spans="1:1" ht="15" customHeight="1" x14ac:dyDescent="0.25">
      <c r="A156" s="39" t="s">
        <v>158</v>
      </c>
    </row>
    <row r="157" spans="1:1" ht="15" customHeight="1" x14ac:dyDescent="0.25">
      <c r="A157" s="39" t="s">
        <v>159</v>
      </c>
    </row>
    <row r="158" spans="1:1" ht="15" customHeight="1" x14ac:dyDescent="0.25">
      <c r="A158" s="39" t="s">
        <v>159</v>
      </c>
    </row>
    <row r="159" spans="1:1" ht="15" customHeight="1" x14ac:dyDescent="0.25">
      <c r="A159" s="39" t="s">
        <v>159</v>
      </c>
    </row>
    <row r="160" spans="1:1" ht="15" customHeight="1" x14ac:dyDescent="0.25">
      <c r="A160" s="39" t="s">
        <v>160</v>
      </c>
    </row>
    <row r="161" spans="1:1" ht="15" customHeight="1" x14ac:dyDescent="0.25">
      <c r="A161" s="39" t="s">
        <v>160</v>
      </c>
    </row>
    <row r="162" spans="1:1" ht="15" customHeight="1" x14ac:dyDescent="0.25">
      <c r="A162" s="39" t="s">
        <v>160</v>
      </c>
    </row>
    <row r="163" spans="1:1" ht="15" customHeight="1" x14ac:dyDescent="0.25">
      <c r="A163" s="39" t="s">
        <v>167</v>
      </c>
    </row>
    <row r="164" spans="1:1" ht="15" customHeight="1" x14ac:dyDescent="0.25">
      <c r="A164" s="39" t="s">
        <v>147</v>
      </c>
    </row>
    <row r="165" spans="1:1" ht="15" customHeight="1" x14ac:dyDescent="0.25">
      <c r="A165" s="39" t="s">
        <v>149</v>
      </c>
    </row>
    <row r="166" spans="1:1" ht="15" customHeight="1" x14ac:dyDescent="0.25">
      <c r="A166" s="39" t="s">
        <v>150</v>
      </c>
    </row>
    <row r="167" spans="1:1" ht="15" customHeight="1" x14ac:dyDescent="0.25">
      <c r="A167" s="39" t="s">
        <v>154</v>
      </c>
    </row>
    <row r="168" spans="1:1" ht="15" customHeight="1" x14ac:dyDescent="0.25">
      <c r="A168" s="39" t="s">
        <v>154</v>
      </c>
    </row>
    <row r="169" spans="1:1" ht="15" customHeight="1" x14ac:dyDescent="0.25">
      <c r="A169" s="39" t="s">
        <v>156</v>
      </c>
    </row>
    <row r="170" spans="1:1" ht="15" customHeight="1" x14ac:dyDescent="0.25">
      <c r="A170" s="39" t="s">
        <v>156</v>
      </c>
    </row>
    <row r="171" spans="1:1" ht="15" customHeight="1" x14ac:dyDescent="0.25">
      <c r="A171" s="39" t="s">
        <v>157</v>
      </c>
    </row>
    <row r="172" spans="1:1" ht="15" customHeight="1" x14ac:dyDescent="0.25">
      <c r="A172" s="39" t="s">
        <v>159</v>
      </c>
    </row>
    <row r="173" spans="1:1" ht="15" customHeight="1" x14ac:dyDescent="0.25">
      <c r="A173" s="39" t="s">
        <v>160</v>
      </c>
    </row>
    <row r="174" spans="1:1" ht="15" customHeight="1" x14ac:dyDescent="0.25">
      <c r="A174" s="39" t="s">
        <v>160</v>
      </c>
    </row>
    <row r="175" spans="1:1" ht="15" customHeight="1" x14ac:dyDescent="0.25">
      <c r="A175" s="39" t="s">
        <v>145</v>
      </c>
    </row>
    <row r="176" spans="1:1" ht="15" customHeight="1" x14ac:dyDescent="0.25">
      <c r="A176" s="39" t="s">
        <v>146</v>
      </c>
    </row>
    <row r="177" spans="1:1" ht="15" customHeight="1" x14ac:dyDescent="0.25">
      <c r="A177" s="39" t="s">
        <v>146</v>
      </c>
    </row>
    <row r="178" spans="1:1" ht="15" customHeight="1" x14ac:dyDescent="0.25">
      <c r="A178" s="39" t="s">
        <v>147</v>
      </c>
    </row>
    <row r="179" spans="1:1" ht="15" customHeight="1" x14ac:dyDescent="0.25">
      <c r="A179" s="39" t="s">
        <v>148</v>
      </c>
    </row>
    <row r="180" spans="1:1" ht="15" customHeight="1" x14ac:dyDescent="0.25">
      <c r="A180" s="39" t="s">
        <v>148</v>
      </c>
    </row>
    <row r="181" spans="1:1" ht="15" customHeight="1" x14ac:dyDescent="0.25">
      <c r="A181" s="39" t="s">
        <v>149</v>
      </c>
    </row>
    <row r="182" spans="1:1" ht="15" customHeight="1" x14ac:dyDescent="0.25">
      <c r="A182" s="39" t="s">
        <v>150</v>
      </c>
    </row>
    <row r="183" spans="1:1" ht="15" customHeight="1" x14ac:dyDescent="0.25">
      <c r="A183" s="39" t="s">
        <v>153</v>
      </c>
    </row>
    <row r="184" spans="1:1" ht="15" customHeight="1" x14ac:dyDescent="0.25">
      <c r="A184" s="39" t="s">
        <v>154</v>
      </c>
    </row>
    <row r="185" spans="1:1" ht="15" customHeight="1" x14ac:dyDescent="0.25">
      <c r="A185" s="39" t="s">
        <v>155</v>
      </c>
    </row>
    <row r="186" spans="1:1" ht="15" customHeight="1" x14ac:dyDescent="0.25">
      <c r="A186" s="39" t="s">
        <v>158</v>
      </c>
    </row>
    <row r="187" spans="1:1" ht="15" customHeight="1" x14ac:dyDescent="0.25">
      <c r="A187" s="39" t="s">
        <v>160</v>
      </c>
    </row>
    <row r="188" spans="1:1" ht="15" customHeight="1" x14ac:dyDescent="0.25">
      <c r="A188" s="39" t="s">
        <v>145</v>
      </c>
    </row>
    <row r="189" spans="1:1" ht="15" customHeight="1" x14ac:dyDescent="0.25">
      <c r="A189" s="39" t="s">
        <v>146</v>
      </c>
    </row>
    <row r="190" spans="1:1" ht="15" customHeight="1" x14ac:dyDescent="0.25">
      <c r="A190" s="39" t="s">
        <v>147</v>
      </c>
    </row>
    <row r="191" spans="1:1" ht="15" customHeight="1" x14ac:dyDescent="0.25">
      <c r="A191" s="39" t="s">
        <v>147</v>
      </c>
    </row>
    <row r="192" spans="1:1" ht="15" customHeight="1" x14ac:dyDescent="0.25">
      <c r="A192" s="39" t="s">
        <v>148</v>
      </c>
    </row>
    <row r="193" spans="1:1" ht="15" customHeight="1" x14ac:dyDescent="0.25">
      <c r="A193" s="39" t="s">
        <v>148</v>
      </c>
    </row>
    <row r="194" spans="1:1" ht="15" customHeight="1" x14ac:dyDescent="0.25">
      <c r="A194" s="39" t="s">
        <v>149</v>
      </c>
    </row>
    <row r="195" spans="1:1" ht="15" customHeight="1" x14ac:dyDescent="0.25">
      <c r="A195" s="39" t="s">
        <v>149</v>
      </c>
    </row>
    <row r="196" spans="1:1" ht="15" customHeight="1" x14ac:dyDescent="0.25">
      <c r="A196" s="39" t="s">
        <v>150</v>
      </c>
    </row>
    <row r="197" spans="1:1" ht="15" customHeight="1" x14ac:dyDescent="0.25">
      <c r="A197" s="39" t="s">
        <v>150</v>
      </c>
    </row>
    <row r="198" spans="1:1" ht="15" customHeight="1" x14ac:dyDescent="0.25">
      <c r="A198" s="39" t="s">
        <v>153</v>
      </c>
    </row>
    <row r="199" spans="1:1" ht="15" customHeight="1" x14ac:dyDescent="0.25">
      <c r="A199" s="39" t="s">
        <v>154</v>
      </c>
    </row>
    <row r="200" spans="1:1" ht="15" customHeight="1" x14ac:dyDescent="0.25">
      <c r="A200" s="39" t="s">
        <v>154</v>
      </c>
    </row>
    <row r="201" spans="1:1" ht="15" customHeight="1" x14ac:dyDescent="0.25">
      <c r="A201" s="39" t="s">
        <v>154</v>
      </c>
    </row>
    <row r="202" spans="1:1" ht="15" customHeight="1" x14ac:dyDescent="0.25">
      <c r="A202" s="39" t="s">
        <v>155</v>
      </c>
    </row>
    <row r="203" spans="1:1" ht="15" customHeight="1" x14ac:dyDescent="0.25">
      <c r="A203" s="39" t="s">
        <v>156</v>
      </c>
    </row>
    <row r="204" spans="1:1" ht="15" customHeight="1" x14ac:dyDescent="0.25">
      <c r="A204" s="39" t="s">
        <v>156</v>
      </c>
    </row>
    <row r="205" spans="1:1" ht="15" customHeight="1" x14ac:dyDescent="0.25">
      <c r="A205" s="39" t="s">
        <v>157</v>
      </c>
    </row>
    <row r="206" spans="1:1" ht="15" customHeight="1" x14ac:dyDescent="0.25">
      <c r="A206" s="39" t="s">
        <v>158</v>
      </c>
    </row>
    <row r="207" spans="1:1" ht="15" customHeight="1" x14ac:dyDescent="0.25">
      <c r="A207" s="39" t="s">
        <v>159</v>
      </c>
    </row>
    <row r="208" spans="1:1" ht="15" customHeight="1" x14ac:dyDescent="0.25">
      <c r="A208" s="39" t="s">
        <v>159</v>
      </c>
    </row>
    <row r="209" spans="1:1" ht="15" customHeight="1" x14ac:dyDescent="0.25">
      <c r="A209" s="39" t="s">
        <v>160</v>
      </c>
    </row>
    <row r="210" spans="1:1" ht="15" customHeight="1" x14ac:dyDescent="0.25">
      <c r="A210" s="39" t="s">
        <v>146</v>
      </c>
    </row>
    <row r="211" spans="1:1" ht="15" customHeight="1" x14ac:dyDescent="0.25">
      <c r="A211" s="39" t="s">
        <v>152</v>
      </c>
    </row>
    <row r="212" spans="1:1" ht="15" customHeight="1" x14ac:dyDescent="0.25">
      <c r="A212" s="39" t="s">
        <v>154</v>
      </c>
    </row>
    <row r="213" spans="1:1" ht="15" customHeight="1" x14ac:dyDescent="0.25">
      <c r="A213" s="39" t="s">
        <v>154</v>
      </c>
    </row>
    <row r="214" spans="1:1" ht="15" customHeight="1" x14ac:dyDescent="0.25">
      <c r="A214" s="39" t="s">
        <v>145</v>
      </c>
    </row>
    <row r="215" spans="1:1" ht="15" customHeight="1" x14ac:dyDescent="0.25">
      <c r="A215" s="39" t="s">
        <v>146</v>
      </c>
    </row>
    <row r="216" spans="1:1" ht="15" customHeight="1" x14ac:dyDescent="0.25">
      <c r="A216" s="39" t="s">
        <v>146</v>
      </c>
    </row>
    <row r="217" spans="1:1" ht="15" customHeight="1" x14ac:dyDescent="0.25">
      <c r="A217" s="39" t="s">
        <v>147</v>
      </c>
    </row>
    <row r="218" spans="1:1" ht="15" customHeight="1" x14ac:dyDescent="0.25">
      <c r="A218" s="39" t="s">
        <v>147</v>
      </c>
    </row>
    <row r="219" spans="1:1" ht="15" customHeight="1" x14ac:dyDescent="0.25">
      <c r="A219" s="39" t="s">
        <v>148</v>
      </c>
    </row>
    <row r="220" spans="1:1" ht="15" customHeight="1" x14ac:dyDescent="0.25">
      <c r="A220" s="39" t="s">
        <v>148</v>
      </c>
    </row>
    <row r="221" spans="1:1" ht="15" customHeight="1" x14ac:dyDescent="0.25">
      <c r="A221" s="39" t="s">
        <v>149</v>
      </c>
    </row>
    <row r="222" spans="1:1" ht="15" customHeight="1" x14ac:dyDescent="0.25">
      <c r="A222" s="39" t="s">
        <v>149</v>
      </c>
    </row>
    <row r="223" spans="1:1" ht="15" customHeight="1" x14ac:dyDescent="0.25">
      <c r="A223" s="39" t="s">
        <v>150</v>
      </c>
    </row>
    <row r="224" spans="1:1" ht="15" customHeight="1" x14ac:dyDescent="0.25">
      <c r="A224" s="39" t="s">
        <v>150</v>
      </c>
    </row>
    <row r="225" spans="1:1" ht="15" customHeight="1" x14ac:dyDescent="0.25">
      <c r="A225" s="39" t="s">
        <v>152</v>
      </c>
    </row>
    <row r="226" spans="1:1" ht="15" customHeight="1" x14ac:dyDescent="0.25">
      <c r="A226" s="39" t="s">
        <v>153</v>
      </c>
    </row>
    <row r="227" spans="1:1" ht="15" customHeight="1" x14ac:dyDescent="0.25">
      <c r="A227" s="39" t="s">
        <v>154</v>
      </c>
    </row>
    <row r="228" spans="1:1" ht="15" customHeight="1" x14ac:dyDescent="0.25">
      <c r="A228" s="39" t="s">
        <v>154</v>
      </c>
    </row>
    <row r="229" spans="1:1" ht="15" customHeight="1" x14ac:dyDescent="0.25">
      <c r="A229" s="39" t="s">
        <v>154</v>
      </c>
    </row>
    <row r="230" spans="1:1" ht="15" customHeight="1" x14ac:dyDescent="0.25">
      <c r="A230" s="39" t="s">
        <v>154</v>
      </c>
    </row>
    <row r="231" spans="1:1" ht="15" customHeight="1" x14ac:dyDescent="0.25">
      <c r="A231" s="39" t="s">
        <v>154</v>
      </c>
    </row>
    <row r="232" spans="1:1" ht="15" customHeight="1" x14ac:dyDescent="0.25">
      <c r="A232" s="39" t="s">
        <v>155</v>
      </c>
    </row>
    <row r="233" spans="1:1" ht="15" customHeight="1" x14ac:dyDescent="0.25">
      <c r="A233" s="39" t="s">
        <v>156</v>
      </c>
    </row>
    <row r="234" spans="1:1" ht="15" customHeight="1" x14ac:dyDescent="0.25">
      <c r="A234" s="39" t="s">
        <v>156</v>
      </c>
    </row>
    <row r="235" spans="1:1" ht="15" customHeight="1" x14ac:dyDescent="0.25">
      <c r="A235" s="39" t="s">
        <v>157</v>
      </c>
    </row>
    <row r="236" spans="1:1" ht="15" customHeight="1" x14ac:dyDescent="0.25">
      <c r="A236" s="39" t="s">
        <v>158</v>
      </c>
    </row>
    <row r="237" spans="1:1" ht="15" customHeight="1" x14ac:dyDescent="0.25">
      <c r="A237" s="39" t="s">
        <v>159</v>
      </c>
    </row>
    <row r="238" spans="1:1" ht="15" customHeight="1" x14ac:dyDescent="0.25">
      <c r="A238" s="39" t="s">
        <v>159</v>
      </c>
    </row>
    <row r="239" spans="1:1" ht="15" customHeight="1" x14ac:dyDescent="0.25">
      <c r="A239" s="39" t="s">
        <v>160</v>
      </c>
    </row>
    <row r="240" spans="1:1" ht="15" customHeight="1" x14ac:dyDescent="0.25">
      <c r="A240" s="39" t="s">
        <v>160</v>
      </c>
    </row>
    <row r="241" spans="1:1" ht="15" customHeight="1" x14ac:dyDescent="0.25">
      <c r="A241" s="39" t="s">
        <v>160</v>
      </c>
    </row>
    <row r="242" spans="1:1" ht="15" customHeight="1" x14ac:dyDescent="0.25">
      <c r="A242" s="39" t="s">
        <v>145</v>
      </c>
    </row>
    <row r="243" spans="1:1" ht="15" customHeight="1" x14ac:dyDescent="0.25">
      <c r="A243" s="39" t="s">
        <v>146</v>
      </c>
    </row>
    <row r="244" spans="1:1" ht="15" customHeight="1" x14ac:dyDescent="0.25">
      <c r="A244" s="39" t="s">
        <v>147</v>
      </c>
    </row>
    <row r="245" spans="1:1" ht="15" customHeight="1" x14ac:dyDescent="0.25">
      <c r="A245" s="39" t="s">
        <v>148</v>
      </c>
    </row>
    <row r="246" spans="1:1" ht="15" customHeight="1" x14ac:dyDescent="0.25">
      <c r="A246" s="39" t="s">
        <v>149</v>
      </c>
    </row>
    <row r="247" spans="1:1" ht="15" customHeight="1" x14ac:dyDescent="0.25">
      <c r="A247" s="39" t="s">
        <v>150</v>
      </c>
    </row>
    <row r="248" spans="1:1" ht="15" customHeight="1" x14ac:dyDescent="0.25">
      <c r="A248" s="39" t="s">
        <v>152</v>
      </c>
    </row>
    <row r="249" spans="1:1" ht="15" customHeight="1" x14ac:dyDescent="0.25">
      <c r="A249" s="39" t="s">
        <v>153</v>
      </c>
    </row>
    <row r="250" spans="1:1" ht="15" customHeight="1" x14ac:dyDescent="0.25">
      <c r="A250" s="39" t="s">
        <v>154</v>
      </c>
    </row>
    <row r="251" spans="1:1" ht="15" customHeight="1" x14ac:dyDescent="0.25">
      <c r="A251" s="39" t="s">
        <v>155</v>
      </c>
    </row>
    <row r="252" spans="1:1" ht="15" customHeight="1" x14ac:dyDescent="0.25">
      <c r="A252" s="39" t="s">
        <v>156</v>
      </c>
    </row>
    <row r="253" spans="1:1" ht="15" customHeight="1" x14ac:dyDescent="0.25">
      <c r="A253" s="39" t="s">
        <v>157</v>
      </c>
    </row>
    <row r="254" spans="1:1" ht="15" customHeight="1" x14ac:dyDescent="0.25">
      <c r="A254" s="39" t="s">
        <v>158</v>
      </c>
    </row>
    <row r="255" spans="1:1" ht="15" customHeight="1" x14ac:dyDescent="0.25">
      <c r="A255" s="39" t="s">
        <v>159</v>
      </c>
    </row>
    <row r="256" spans="1:1" ht="15" customHeight="1" x14ac:dyDescent="0.25">
      <c r="A256" s="39" t="s">
        <v>160</v>
      </c>
    </row>
    <row r="257" spans="1:1" ht="15" customHeight="1" x14ac:dyDescent="0.25">
      <c r="A257" s="39" t="s">
        <v>167</v>
      </c>
    </row>
    <row r="258" spans="1:1" ht="15" customHeight="1" x14ac:dyDescent="0.25">
      <c r="A258" s="39" t="s">
        <v>167</v>
      </c>
    </row>
    <row r="259" spans="1:1" ht="15" customHeight="1" x14ac:dyDescent="0.25">
      <c r="A259" s="39" t="s">
        <v>167</v>
      </c>
    </row>
    <row r="260" spans="1:1" ht="15" customHeight="1" x14ac:dyDescent="0.25">
      <c r="A260" s="39" t="s">
        <v>167</v>
      </c>
    </row>
    <row r="261" spans="1:1" ht="15" customHeight="1" x14ac:dyDescent="0.25">
      <c r="A261" s="39" t="s">
        <v>167</v>
      </c>
    </row>
    <row r="262" spans="1:1" ht="15" customHeight="1" x14ac:dyDescent="0.25">
      <c r="A262" s="39" t="s">
        <v>145</v>
      </c>
    </row>
    <row r="263" spans="1:1" ht="15" customHeight="1" x14ac:dyDescent="0.25">
      <c r="A263" s="39" t="s">
        <v>146</v>
      </c>
    </row>
    <row r="264" spans="1:1" ht="15" customHeight="1" x14ac:dyDescent="0.25">
      <c r="A264" s="39" t="s">
        <v>147</v>
      </c>
    </row>
    <row r="265" spans="1:1" ht="15" customHeight="1" x14ac:dyDescent="0.25">
      <c r="A265" s="39" t="s">
        <v>147</v>
      </c>
    </row>
    <row r="266" spans="1:1" ht="15" customHeight="1" x14ac:dyDescent="0.25">
      <c r="A266" s="39" t="s">
        <v>148</v>
      </c>
    </row>
    <row r="267" spans="1:1" ht="15" customHeight="1" x14ac:dyDescent="0.25">
      <c r="A267" s="39" t="s">
        <v>148</v>
      </c>
    </row>
    <row r="268" spans="1:1" ht="15" customHeight="1" x14ac:dyDescent="0.25">
      <c r="A268" s="39" t="s">
        <v>149</v>
      </c>
    </row>
    <row r="269" spans="1:1" ht="15" customHeight="1" x14ac:dyDescent="0.25">
      <c r="A269" s="39" t="s">
        <v>149</v>
      </c>
    </row>
    <row r="270" spans="1:1" ht="15" customHeight="1" x14ac:dyDescent="0.25">
      <c r="A270" s="39" t="s">
        <v>150</v>
      </c>
    </row>
    <row r="271" spans="1:1" ht="15" customHeight="1" x14ac:dyDescent="0.25">
      <c r="A271" s="39" t="s">
        <v>150</v>
      </c>
    </row>
    <row r="272" spans="1:1" ht="15" customHeight="1" x14ac:dyDescent="0.25">
      <c r="A272" s="39" t="s">
        <v>153</v>
      </c>
    </row>
    <row r="273" spans="1:1" ht="15" customHeight="1" x14ac:dyDescent="0.25">
      <c r="A273" s="39" t="s">
        <v>154</v>
      </c>
    </row>
    <row r="274" spans="1:1" ht="15" customHeight="1" x14ac:dyDescent="0.25">
      <c r="A274" s="39" t="s">
        <v>154</v>
      </c>
    </row>
    <row r="275" spans="1:1" ht="15" customHeight="1" x14ac:dyDescent="0.25">
      <c r="A275" s="39" t="s">
        <v>154</v>
      </c>
    </row>
    <row r="276" spans="1:1" ht="15" customHeight="1" x14ac:dyDescent="0.25">
      <c r="A276" s="39" t="s">
        <v>155</v>
      </c>
    </row>
    <row r="277" spans="1:1" ht="15" customHeight="1" x14ac:dyDescent="0.25">
      <c r="A277" s="39" t="s">
        <v>156</v>
      </c>
    </row>
    <row r="278" spans="1:1" ht="15" customHeight="1" x14ac:dyDescent="0.25">
      <c r="A278" s="39" t="s">
        <v>156</v>
      </c>
    </row>
    <row r="279" spans="1:1" ht="15" customHeight="1" x14ac:dyDescent="0.25">
      <c r="A279" s="39" t="s">
        <v>157</v>
      </c>
    </row>
    <row r="280" spans="1:1" ht="15" customHeight="1" x14ac:dyDescent="0.25">
      <c r="A280" s="39" t="s">
        <v>158</v>
      </c>
    </row>
    <row r="281" spans="1:1" ht="15" customHeight="1" x14ac:dyDescent="0.25">
      <c r="A281" s="39" t="s">
        <v>159</v>
      </c>
    </row>
    <row r="282" spans="1:1" ht="15" customHeight="1" x14ac:dyDescent="0.25">
      <c r="A282" s="39" t="s">
        <v>159</v>
      </c>
    </row>
    <row r="283" spans="1:1" ht="15" customHeight="1" x14ac:dyDescent="0.25">
      <c r="A283" s="39" t="s">
        <v>160</v>
      </c>
    </row>
    <row r="284" spans="1:1" ht="15" customHeight="1" x14ac:dyDescent="0.25">
      <c r="A284" s="39" t="s">
        <v>160</v>
      </c>
    </row>
    <row r="285" spans="1:1" ht="15" customHeight="1" x14ac:dyDescent="0.25">
      <c r="A285" s="39" t="s">
        <v>160</v>
      </c>
    </row>
    <row r="286" spans="1:1" ht="15" customHeight="1" x14ac:dyDescent="0.25">
      <c r="A286" s="39"/>
    </row>
    <row r="287" spans="1:1" ht="15" customHeight="1" x14ac:dyDescent="0.25">
      <c r="A287" s="39"/>
    </row>
    <row r="288" spans="1:1" ht="15" customHeight="1" x14ac:dyDescent="0.25">
      <c r="A288" s="39"/>
    </row>
    <row r="289" spans="1:1" ht="15" customHeight="1" x14ac:dyDescent="0.25">
      <c r="A289" s="39"/>
    </row>
    <row r="290" spans="1:1" ht="15" customHeight="1" x14ac:dyDescent="0.25">
      <c r="A290" s="39"/>
    </row>
    <row r="291" spans="1:1" ht="15" customHeight="1" x14ac:dyDescent="0.25">
      <c r="A291" s="39"/>
    </row>
    <row r="292" spans="1:1" ht="15" customHeight="1" x14ac:dyDescent="0.25">
      <c r="A292" s="39"/>
    </row>
    <row r="293" spans="1:1" ht="15" customHeight="1" x14ac:dyDescent="0.25">
      <c r="A293" s="39"/>
    </row>
  </sheetData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329046FFCACF4A99FE477F21917FE4" ma:contentTypeVersion="12" ma:contentTypeDescription="Crear nuevo documento." ma:contentTypeScope="" ma:versionID="42b98d65779919440711e1559cd01418">
  <xsd:schema xmlns:xsd="http://www.w3.org/2001/XMLSchema" xmlns:xs="http://www.w3.org/2001/XMLSchema" xmlns:p="http://schemas.microsoft.com/office/2006/metadata/properties" xmlns:ns2="2b48d2e5-f4db-495a-a773-d4d7bd93f654" xmlns:ns3="f7820654-8a10-4079-8619-f609c5345ff2" targetNamespace="http://schemas.microsoft.com/office/2006/metadata/properties" ma:root="true" ma:fieldsID="41fd5b3c8631d40b2114c18399a3d1ac" ns2:_="" ns3:_="">
    <xsd:import namespace="2b48d2e5-f4db-495a-a773-d4d7bd93f654"/>
    <xsd:import namespace="f7820654-8a10-4079-8619-f609c5345f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8d2e5-f4db-495a-a773-d4d7bd93f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c8dc977-c98f-4726-9c0c-48905dda10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820654-8a10-4079-8619-f609c5345ff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ec5fb72-2a22-4b14-a1d7-1e6550ff7d22}" ma:internalName="TaxCatchAll" ma:showField="CatchAllData" ma:web="f7820654-8a10-4079-8619-f609c5345f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8d2e5-f4db-495a-a773-d4d7bd93f654">
      <Terms xmlns="http://schemas.microsoft.com/office/infopath/2007/PartnerControls"/>
    </lcf76f155ced4ddcb4097134ff3c332f>
    <TaxCatchAll xmlns="f7820654-8a10-4079-8619-f609c5345ff2" xsi:nil="true"/>
  </documentManagement>
</p:properties>
</file>

<file path=customXml/itemProps1.xml><?xml version="1.0" encoding="utf-8"?>
<ds:datastoreItem xmlns:ds="http://schemas.openxmlformats.org/officeDocument/2006/customXml" ds:itemID="{077CCC96-20FD-4EDC-AEE8-9AAAFAB60151}"/>
</file>

<file path=customXml/itemProps2.xml><?xml version="1.0" encoding="utf-8"?>
<ds:datastoreItem xmlns:ds="http://schemas.openxmlformats.org/officeDocument/2006/customXml" ds:itemID="{CD365640-57AF-4354-841E-069476B0D7CD}"/>
</file>

<file path=customXml/itemProps3.xml><?xml version="1.0" encoding="utf-8"?>
<ds:datastoreItem xmlns:ds="http://schemas.openxmlformats.org/officeDocument/2006/customXml" ds:itemID="{B876265D-1713-40A1-BB55-56D2CEFB7F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Portada</vt:lpstr>
      <vt:lpstr>Matriz Seguimiento</vt:lpstr>
      <vt:lpstr>Resumen</vt:lpstr>
      <vt:lpstr>Dimensiones</vt:lpstr>
      <vt:lpstr>Listas </vt:lpstr>
      <vt:lpstr>Hoja3</vt:lpstr>
      <vt:lpstr>Hoja4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Usuario</cp:lastModifiedBy>
  <cp:revision>0</cp:revision>
  <dcterms:created xsi:type="dcterms:W3CDTF">2026-04-20T17:20:32Z</dcterms:created>
  <dcterms:modified xsi:type="dcterms:W3CDTF">2026-04-28T00:29:01Z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0x0101004B329046FFCACF4A99FE477F21917FE4</vt:lpwstr>
  </property>
</Properties>
</file>